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65" windowWidth="11340" windowHeight="8475"/>
  </bookViews>
  <sheets>
    <sheet name="Лист1" sheetId="1" r:id="rId1"/>
  </sheets>
  <definedNames>
    <definedName name="_xlnm._FilterDatabase" localSheetId="0" hidden="1">Лист1!$A$4:$P$106</definedName>
    <definedName name="_xlnm.Print_Titles" localSheetId="0">Лист1!$6:$6</definedName>
    <definedName name="_xlnm.Print_Area" localSheetId="0">Лист1!$A$1:$K$112</definedName>
  </definedNames>
  <calcPr calcId="125725"/>
</workbook>
</file>

<file path=xl/calcChain.xml><?xml version="1.0" encoding="utf-8"?>
<calcChain xmlns="http://schemas.openxmlformats.org/spreadsheetml/2006/main">
  <c r="K107" i="1"/>
  <c r="J107"/>
  <c r="H107"/>
  <c r="G107"/>
  <c r="F107" s="1"/>
  <c r="E107"/>
  <c r="D107"/>
  <c r="K104"/>
  <c r="J104"/>
  <c r="H104"/>
  <c r="G104"/>
  <c r="F104" s="1"/>
  <c r="E104"/>
  <c r="D104"/>
  <c r="K99"/>
  <c r="J99"/>
  <c r="H99"/>
  <c r="G99"/>
  <c r="E99"/>
  <c r="D99"/>
  <c r="K90"/>
  <c r="J90"/>
  <c r="H90"/>
  <c r="G90"/>
  <c r="E90"/>
  <c r="D90"/>
  <c r="C90" s="1"/>
  <c r="J57"/>
  <c r="K57"/>
  <c r="H57"/>
  <c r="G57"/>
  <c r="E57"/>
  <c r="D57"/>
  <c r="K48"/>
  <c r="J48"/>
  <c r="H48"/>
  <c r="G48"/>
  <c r="E48"/>
  <c r="D48"/>
  <c r="K27"/>
  <c r="J27"/>
  <c r="H27"/>
  <c r="G27"/>
  <c r="E27"/>
  <c r="D27"/>
  <c r="J10"/>
  <c r="K10"/>
  <c r="H10"/>
  <c r="G10"/>
  <c r="E10"/>
  <c r="D10"/>
  <c r="K7"/>
  <c r="J7"/>
  <c r="H7"/>
  <c r="G7"/>
  <c r="E7"/>
  <c r="D7"/>
  <c r="C7" s="1"/>
  <c r="I9"/>
  <c r="I11"/>
  <c r="I12"/>
  <c r="I13"/>
  <c r="I14"/>
  <c r="I15"/>
  <c r="I16"/>
  <c r="I17"/>
  <c r="I18"/>
  <c r="I19"/>
  <c r="I20"/>
  <c r="I21"/>
  <c r="I22"/>
  <c r="I23"/>
  <c r="I24"/>
  <c r="I25"/>
  <c r="I26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9"/>
  <c r="I50"/>
  <c r="I51"/>
  <c r="I52"/>
  <c r="I53"/>
  <c r="I54"/>
  <c r="I55"/>
  <c r="I56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1"/>
  <c r="I92"/>
  <c r="I93"/>
  <c r="I94"/>
  <c r="I95"/>
  <c r="I96"/>
  <c r="I97"/>
  <c r="I98"/>
  <c r="I100"/>
  <c r="I101"/>
  <c r="I102"/>
  <c r="I103"/>
  <c r="I105"/>
  <c r="I106"/>
  <c r="I108"/>
  <c r="I109"/>
  <c r="I110"/>
  <c r="I111"/>
  <c r="I112"/>
  <c r="C9"/>
  <c r="C11"/>
  <c r="C12"/>
  <c r="C13"/>
  <c r="C14"/>
  <c r="C15"/>
  <c r="C16"/>
  <c r="C17"/>
  <c r="C18"/>
  <c r="C19"/>
  <c r="C20"/>
  <c r="C21"/>
  <c r="C22"/>
  <c r="C23"/>
  <c r="C24"/>
  <c r="C25"/>
  <c r="C26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9"/>
  <c r="C50"/>
  <c r="C51"/>
  <c r="C52"/>
  <c r="C53"/>
  <c r="C54"/>
  <c r="C55"/>
  <c r="C56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1"/>
  <c r="C92"/>
  <c r="C93"/>
  <c r="C94"/>
  <c r="C95"/>
  <c r="C96"/>
  <c r="C97"/>
  <c r="C98"/>
  <c r="C100"/>
  <c r="C101"/>
  <c r="C102"/>
  <c r="C103"/>
  <c r="C105"/>
  <c r="C106"/>
  <c r="C108"/>
  <c r="C109"/>
  <c r="C110"/>
  <c r="C111"/>
  <c r="C112"/>
  <c r="F9"/>
  <c r="F11"/>
  <c r="F12"/>
  <c r="F13"/>
  <c r="F14"/>
  <c r="F15"/>
  <c r="F16"/>
  <c r="F17"/>
  <c r="F18"/>
  <c r="F19"/>
  <c r="F20"/>
  <c r="F21"/>
  <c r="F22"/>
  <c r="F23"/>
  <c r="F24"/>
  <c r="F25"/>
  <c r="F26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9"/>
  <c r="F50"/>
  <c r="F51"/>
  <c r="F52"/>
  <c r="F53"/>
  <c r="F54"/>
  <c r="F55"/>
  <c r="F56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1"/>
  <c r="F92"/>
  <c r="F93"/>
  <c r="F94"/>
  <c r="F95"/>
  <c r="F96"/>
  <c r="F97"/>
  <c r="F98"/>
  <c r="F100"/>
  <c r="F101"/>
  <c r="F102"/>
  <c r="F103"/>
  <c r="F105"/>
  <c r="F106"/>
  <c r="F108"/>
  <c r="F109"/>
  <c r="F110"/>
  <c r="F111"/>
  <c r="F112"/>
  <c r="F7"/>
  <c r="I107" l="1"/>
  <c r="C107"/>
  <c r="I104"/>
  <c r="C104"/>
  <c r="F99"/>
  <c r="C99"/>
  <c r="I90"/>
  <c r="I57"/>
  <c r="F57"/>
  <c r="C57"/>
  <c r="F48"/>
  <c r="C48"/>
  <c r="I27"/>
  <c r="F27"/>
  <c r="C10"/>
  <c r="F10"/>
  <c r="I10"/>
  <c r="I99"/>
  <c r="F90"/>
  <c r="I7"/>
  <c r="I48"/>
  <c r="C27"/>
</calcChain>
</file>

<file path=xl/sharedStrings.xml><?xml version="1.0" encoding="utf-8"?>
<sst xmlns="http://schemas.openxmlformats.org/spreadsheetml/2006/main" count="218" uniqueCount="212">
  <si>
    <t>№ п/п</t>
  </si>
  <si>
    <t>Исполнено</t>
  </si>
  <si>
    <t>(тыс. рублей)</t>
  </si>
  <si>
    <t>Наименование объектов</t>
  </si>
  <si>
    <t>1.1.</t>
  </si>
  <si>
    <t>2.1.</t>
  </si>
  <si>
    <t>2.2.</t>
  </si>
  <si>
    <t>3.1.</t>
  </si>
  <si>
    <t>3.2.</t>
  </si>
  <si>
    <t>3.3.</t>
  </si>
  <si>
    <t>4.1.</t>
  </si>
  <si>
    <t>4.2.</t>
  </si>
  <si>
    <t>4.3.</t>
  </si>
  <si>
    <t>4.4.</t>
  </si>
  <si>
    <t>4.5.</t>
  </si>
  <si>
    <t>4.6.</t>
  </si>
  <si>
    <t>5.1.</t>
  </si>
  <si>
    <t>5.2.</t>
  </si>
  <si>
    <t>5.3.</t>
  </si>
  <si>
    <t>5.4.</t>
  </si>
  <si>
    <t>5.5.</t>
  </si>
  <si>
    <t>5.6.</t>
  </si>
  <si>
    <t>5.7.</t>
  </si>
  <si>
    <t>5.8.</t>
  </si>
  <si>
    <t>6.1.</t>
  </si>
  <si>
    <t>6.2.</t>
  </si>
  <si>
    <t>7.1.</t>
  </si>
  <si>
    <t>7.2.</t>
  </si>
  <si>
    <t>7.3.</t>
  </si>
  <si>
    <t>7.4.</t>
  </si>
  <si>
    <t>8.1.</t>
  </si>
  <si>
    <t>8.2.</t>
  </si>
  <si>
    <t>Строительство инженерных сооружений для защиты г. Хилок от затопления паводковыми водами реки Хилок в Забайкальском крае</t>
  </si>
  <si>
    <t>Строительство инженерных сооружений для защиты с. Быково Красночикойского района от затопления паводковыми водами реки Чикой в Забайкальском крае</t>
  </si>
  <si>
    <t>Создание инженерной инфраструктуры пос. Агинское (строительство поселковых систем водоснабжения и водоотведения с очистными сооружениями)</t>
  </si>
  <si>
    <t>Строительство очистных сооружений п. Тарбагатай Петровск-Забайкальского района</t>
  </si>
  <si>
    <t>Реконструкция очистных сооружений г. Хилок</t>
  </si>
  <si>
    <t>Реконструкция здания ГАУК "Забайкальский краевой драматический театр"</t>
  </si>
  <si>
    <t>Сельское культурно-досуговое учреждение в с. Цаган-Челутай Могойтуйского района Забайкальского края</t>
  </si>
  <si>
    <t>Фельдшерско-акушерский пункт в с. Сохондо Читинского района Забайкальского края</t>
  </si>
  <si>
    <t>в том числе:</t>
  </si>
  <si>
    <t>Строительство пожарного депо в с. Баляга Петровск-Забайкальского района</t>
  </si>
  <si>
    <t>3.4.</t>
  </si>
  <si>
    <t>3.5.</t>
  </si>
  <si>
    <t>Реконструкция аэропортового комплекса с. Чара (Забайкальский край)</t>
  </si>
  <si>
    <t xml:space="preserve">Строительство очистных сооружений в с. Баляга в Петровск-Забайкальском районе </t>
  </si>
  <si>
    <t>Строительство очистных сооружений в п.п.ст. Жипхеген в Хилокском районе</t>
  </si>
  <si>
    <t>Строительство комплекса по сортировке ТКО в Петровск-Забайкальском районе</t>
  </si>
  <si>
    <t>Канализационные очистные сооружения в г. Краснокаменск</t>
  </si>
  <si>
    <t>Строительство комплекса по сортировке ТКО в Шилкинском районе</t>
  </si>
  <si>
    <t>Строительство комплекса по сортировке ТКО в Краснокаменском районе</t>
  </si>
  <si>
    <t>5.9.</t>
  </si>
  <si>
    <t>5.10.</t>
  </si>
  <si>
    <t>5.11.</t>
  </si>
  <si>
    <t>5.12.</t>
  </si>
  <si>
    <t>Школа в с. Баляга Петровск-Забайкальского района</t>
  </si>
  <si>
    <t>6.3.</t>
  </si>
  <si>
    <t>6.4.</t>
  </si>
  <si>
    <t>Школа-детский сад в п. Могзон</t>
  </si>
  <si>
    <t>6.5.</t>
  </si>
  <si>
    <t>6.6.</t>
  </si>
  <si>
    <t>Школа в г. Чита</t>
  </si>
  <si>
    <t>6.7.</t>
  </si>
  <si>
    <t>6.8.</t>
  </si>
  <si>
    <t>Школа в п.п.ст. Сбега Могочинского района</t>
  </si>
  <si>
    <t>Школа в с. Засопка Читинского района</t>
  </si>
  <si>
    <t>Школа в пгт Забайкальск</t>
  </si>
  <si>
    <t>Школа в с. Чара Каларского района</t>
  </si>
  <si>
    <t>Школа в с. Верхний Шергольджин Красночикойского района</t>
  </si>
  <si>
    <t>Детский сад на 192 места по ул. Космонавтов</t>
  </si>
  <si>
    <t>Детский сад на 120 мест в г. Чита</t>
  </si>
  <si>
    <t>Школа в г. Сретенск</t>
  </si>
  <si>
    <t>Детский сад по адресу: г. Чита, ул. 1-я Коллективная</t>
  </si>
  <si>
    <t>Детский сад по адресу: г. Чита, ул. Усуглинская</t>
  </si>
  <si>
    <t>Детский сад по адресу: г. Чита, ул. Новобульварная, 60</t>
  </si>
  <si>
    <t>Детский сад по адресу: г. Петровск-Забайкальский</t>
  </si>
  <si>
    <t>Детский сад по адресу: г. Чита, ул. Советская</t>
  </si>
  <si>
    <t>Детский сад по адресу: с. Нерчинский Завод</t>
  </si>
  <si>
    <t>Детский сад по адресу: с. Смоленка</t>
  </si>
  <si>
    <t>Детский сад по адресу: с. Зугмара Петровск-Забайкальского района</t>
  </si>
  <si>
    <t>Детский сад по адресу: п. Агинское</t>
  </si>
  <si>
    <t>Детский сад по адресу: с. Угдан</t>
  </si>
  <si>
    <t>Детский сад по адресу: с. Засопка</t>
  </si>
  <si>
    <t>Детский сад по адресу: с. Домна</t>
  </si>
  <si>
    <t>Детский сад по адресу: с. Смоленка, микрорайон Добротный</t>
  </si>
  <si>
    <t>Реконструкция здания ГУК "Забайкальский государственный театр кукол "Тридевятое царство"</t>
  </si>
  <si>
    <t>Создание инновационного центра культуры в г. Чита</t>
  </si>
  <si>
    <t>Дом культуры в с. Смоленка Читинского района</t>
  </si>
  <si>
    <t>Дом культуры в с. Линево Озеро Хилокского района</t>
  </si>
  <si>
    <t>Сельское культурно-досуговое учреждение в с. Ушарбай Могойтуйского района Забайкальского края</t>
  </si>
  <si>
    <t>Фельдшерско-акушерский пункт в с. Шишкино Читинского района Забайкальского края</t>
  </si>
  <si>
    <t>9. Физическая культура и спорт, в том числе:</t>
  </si>
  <si>
    <t>9.1.</t>
  </si>
  <si>
    <t>9.2.</t>
  </si>
  <si>
    <t>9.3.</t>
  </si>
  <si>
    <t>9.4.</t>
  </si>
  <si>
    <t>9.5.</t>
  </si>
  <si>
    <t>Центр единоборств в г. Чита</t>
  </si>
  <si>
    <t>Российский центр стрельбы из лука в г. Чита</t>
  </si>
  <si>
    <t>7. Отчет об исполнении расходов по Перечню объектов капитального строительства государственной собственности Забайкальского края, в которые осуществляются бюджетные инвестиции за счет средств бюджета края, и объектов недвижимого имущества, приобретаемых в государственную собственность Забайкальского края в результате осуществления бюджетных инвестиций за счет средств бюджета края, в 2020 году</t>
  </si>
  <si>
    <t xml:space="preserve">1. Национальная безопасность и правоохранительная деятельность, </t>
  </si>
  <si>
    <t>2. Национальная экономика, в том числе:</t>
  </si>
  <si>
    <t>2.3.</t>
  </si>
  <si>
    <t>2.4.</t>
  </si>
  <si>
    <t>2.5.</t>
  </si>
  <si>
    <t>2.6.</t>
  </si>
  <si>
    <t>Завершение работ по реконструкции мостового перехода через р. Урундай на км 351+400 – км 352+550 автомобильной дороги Могойтуй – Сретенск – Олочи в Шелопугинском районе Забайкальского края</t>
  </si>
  <si>
    <t>2.7.</t>
  </si>
  <si>
    <t>Реконструкция путепровода через железную дорогу и моста через р. Ингода в пгт. Дарасун на автомобильной дороге подъезд к пгт. Дарасун Карымского района Забайкальского края (1 этап)</t>
  </si>
  <si>
    <t>2.8.</t>
  </si>
  <si>
    <t>Реконструкция путепровода через железную дорогу и моста через р. Ингода в пгт. Дарасун на автомобильной дороге подъезд к пгт. Дарасун Карымского района Забайкальского края (2,3 этапы)</t>
  </si>
  <si>
    <t>2.9.</t>
  </si>
  <si>
    <t>Устройство искусственного электроосвещения на автомобильной дороге регионального значения Могойтуй – Сретенск – Олочи в г. Нерчинск Нерчинского района Забайкальского края</t>
  </si>
  <si>
    <t>2.10.</t>
  </si>
  <si>
    <t>Устройство искусственного электроосвещения на автомобильной дороге регионального значения Дарасун – Солнцево в пгт. Карымское Карымского района Забайкальского края</t>
  </si>
  <si>
    <t>2.11.</t>
  </si>
  <si>
    <t>Строительство стационарного пункта весового контроля с устройством автоматизированной системы динамического контроля массы движущихся транспортных средств на автомобильной дороге Улан-Удэ – Романовка – Чита в Читинском районе Забайкальского края</t>
  </si>
  <si>
    <t>2.12.</t>
  </si>
  <si>
    <t>Устройство искусственного электроосвещения на автомобильной дороге регионального значения Могойтуй – Сретенск – Олочи в с. Нерчинский Завод Нерчинско-Заводского района Забайкальского края</t>
  </si>
  <si>
    <t>2.13.</t>
  </si>
  <si>
    <t>2.14.</t>
  </si>
  <si>
    <t>2.15.</t>
  </si>
  <si>
    <t>Строительство путепровода через железную дорогу на км 0+814 автомобильной дороги Баляга – Ямаровка в Петровск-Забайкальском районе Забайкальского края</t>
  </si>
  <si>
    <t>2.16.</t>
  </si>
  <si>
    <t>Разработка проектной документации на объектах "Реконструкция путепровода через железную дорогу км 10+871 на автомобильной дороге Нерчинск – Шоноктуй в Нерчинском районе"</t>
  </si>
  <si>
    <t>3. Жилищно-коммунальное хозяйство, в том числе:</t>
  </si>
  <si>
    <t>Строительство станции водоподготовки водозабора "Зыряниха" в г. Нерчинск</t>
  </si>
  <si>
    <t>Строительство станции водоподготовки воды из артезианских скважин водозабора "Прибрежный (Кенонский)"</t>
  </si>
  <si>
    <t>3.6.</t>
  </si>
  <si>
    <t>Строительство станции водоподготовки воды из артезианских скважин ВНС "Рахова"</t>
  </si>
  <si>
    <t>3.7.</t>
  </si>
  <si>
    <t>Строительство станции водоподготовки воды из артезианских скважин водозабора "ВНС Сапун-Гора"</t>
  </si>
  <si>
    <t>3.8.</t>
  </si>
  <si>
    <t>Строительство станции водоподготовки воды из артезианских скважин Цент-рализованная система водоснабжения городского поселения "Орловское"     ул. Школьная, 10 муниципального района "Агинский район"</t>
  </si>
  <si>
    <t>3.9.</t>
  </si>
  <si>
    <t>Строительство станции водоподготовки воды из артезианских скважин на источнике водоснабжения ООО "Авангард плюс" подрусловый водозабор сельского поселения "Дунаевское" муниципального района "Сретенский район"</t>
  </si>
  <si>
    <t>3.10.</t>
  </si>
  <si>
    <t>Строительство станции водоподготовки воды из артезианских скважин на источнике водоснабжения ООО "Забайкальский тепловик" подрусловый водозабор сельского поселения "Сретенское" муниципального района "Сретенский район"</t>
  </si>
  <si>
    <t>3.11.</t>
  </si>
  <si>
    <t>Строительство станции водоподготовки воды из артезианских скважин на источнике водоснабжения ООО "Коммунальник"  сельского поселения "Улетовское" муниципального района "Улетовский район"</t>
  </si>
  <si>
    <t>3.12.</t>
  </si>
  <si>
    <t>Строительство станции водоподготовки воды из артезианских скважин на системах централизованного водоснабжения Хилокская одиночная скважина    № 66-Ч-17 (ЦРБ) городского поселения "Хилокское" муниципального района "Хилокский район"</t>
  </si>
  <si>
    <t>3.13.</t>
  </si>
  <si>
    <t>Строительство станции водоподготовки воды из артезианских скважин на ЦСВ скважина группового водозабора "Речной" № 22-70, ЦВС скважина группового водозабора "Речной" № 22-70БИС"  городского поселения "Хилокское" муниципального района "Хилокский район"</t>
  </si>
  <si>
    <t>3.14.</t>
  </si>
  <si>
    <t>3.15.</t>
  </si>
  <si>
    <t>Строительство станции водоподготовки воды из артезианских скважин Ингодинский водозабор г. Чита</t>
  </si>
  <si>
    <t>3.16.</t>
  </si>
  <si>
    <t>Строительство станции водоподготовки воды из артезианских скважин Цент ральный водозабор ВНС № 2 г. Чита</t>
  </si>
  <si>
    <t>3.17.</t>
  </si>
  <si>
    <t>Строительство станции водоподготовки воды из артезианских скважин Цент ральный водозабор ВНС № 3 г. Чита</t>
  </si>
  <si>
    <t>3.18.</t>
  </si>
  <si>
    <t>Строительство станции водоподготовки воды из артезианских скважин ВНС 243 СК</t>
  </si>
  <si>
    <t>3.19.</t>
  </si>
  <si>
    <t>Строительство станции водоподготовки воды из артезианских скважин  ВНС Гайдара</t>
  </si>
  <si>
    <t>3.20.</t>
  </si>
  <si>
    <t>Строительство станции водоподготовки воды из артезианских скважин ВНС Читаавиа</t>
  </si>
  <si>
    <t>4. Охрана окружающей среды, в том числе:</t>
  </si>
  <si>
    <t>4.7.</t>
  </si>
  <si>
    <t>4.8.</t>
  </si>
  <si>
    <t>5. Образование, в том числе:</t>
  </si>
  <si>
    <t>Строительство школы на 1100 мест в Центральном административном районе г. Читы</t>
  </si>
  <si>
    <t>5.13.</t>
  </si>
  <si>
    <t>Реконструкция общеобразовательной школы на 216 учащихся в с. Усугли Забайкальского края с объектами обслуживающего назначения</t>
  </si>
  <si>
    <t>5.14.</t>
  </si>
  <si>
    <t>5.15.</t>
  </si>
  <si>
    <t>5.16.</t>
  </si>
  <si>
    <t>5.17.</t>
  </si>
  <si>
    <t>Детский сад по адресу: г. Чита, ул. микрорайон Каштакский</t>
  </si>
  <si>
    <t>5.18.</t>
  </si>
  <si>
    <t>5.19.</t>
  </si>
  <si>
    <t>5.20.</t>
  </si>
  <si>
    <t>5.21.</t>
  </si>
  <si>
    <t>5.22.</t>
  </si>
  <si>
    <t>5.23.</t>
  </si>
  <si>
    <t>5.24.</t>
  </si>
  <si>
    <t>5.25.</t>
  </si>
  <si>
    <t>5.26.</t>
  </si>
  <si>
    <t>5.27.</t>
  </si>
  <si>
    <t>5.28.</t>
  </si>
  <si>
    <t>5.29.</t>
  </si>
  <si>
    <t>5.30.</t>
  </si>
  <si>
    <t>5.31.</t>
  </si>
  <si>
    <t>Школа на 250 мест по адресу: Забайкальский край, Читинский район, с. Смоленка, мкр. "Добротный"</t>
  </si>
  <si>
    <t>5.32.</t>
  </si>
  <si>
    <t>6. Культура, кинематография, в том числе:</t>
  </si>
  <si>
    <t>Сельский культурно-досуговый центр в с. Новая Чара Каларского района Забайкальского края</t>
  </si>
  <si>
    <t>7. Здравоохранение, в том числе:</t>
  </si>
  <si>
    <t>Строительство каньона для размещения ускорителя для ГУЗ "Забайкальский онкологический диспансер"</t>
  </si>
  <si>
    <t>Фельдшерско-акушерский пункт в с. Верхняя Хила Шилкинского района Забайкальского края</t>
  </si>
  <si>
    <t>8. Социальная политика, в том числе:</t>
  </si>
  <si>
    <t>Пансионат в г. Краснокаменск</t>
  </si>
  <si>
    <t>Пансионат в г. Чита</t>
  </si>
  <si>
    <t>Универсальный спортивный зал в г. Краснокаменск</t>
  </si>
  <si>
    <r>
      <t>Строительство станции водоподготовки воды из артезианских скважин ООО</t>
    </r>
    <r>
      <rPr>
        <sz val="12"/>
        <rFont val="Times New Roman"/>
        <family val="1"/>
        <charset val="204"/>
      </rPr>
      <t> </t>
    </r>
    <r>
      <rPr>
        <sz val="12"/>
        <color rgb="FF000000"/>
        <rFont val="Times New Roman"/>
        <family val="1"/>
        <charset val="204"/>
      </rPr>
      <t>"Теплоснабжающая компания" городского поселения "Ксеньевское"  муниципального района "Могочинский район"</t>
    </r>
  </si>
  <si>
    <t>Строительство инженерных сооружений для защиты пгт.  Могзон Хилокского района от затопления паводковыми водами реки Хилок в Забайкальском крае</t>
  </si>
  <si>
    <t>Устройство искусственного электроосвещения на автомобильной дороге регионального значения Баляга-Ямаровка в с. Ямаровка Красночикойского района Забайкальского края</t>
  </si>
  <si>
    <t>Устройство искусственного электроосвещения на автомобильной дороге регионального значения Малоархангельск – Урлук в с. Красный Чикой Красночикойского района Забайкальского края</t>
  </si>
  <si>
    <t>Котельная в пгт. Холбон</t>
  </si>
  <si>
    <t>Станция очистки воды в пгт. Оловянная</t>
  </si>
  <si>
    <t>Детский сад по адресу: пгт. Забайкальск</t>
  </si>
  <si>
    <t>Детский сад по адресу: пгт. Чернышевск</t>
  </si>
  <si>
    <t>Детский сад по адресу: пгт. Атамановка</t>
  </si>
  <si>
    <t>Строительство школы на 250 мест в селе Александровский-Завод Александрово-Заводского района Забайкальского края</t>
  </si>
  <si>
    <t>Спортивный комплекс с залом для борьбы в пгт. Агинское</t>
  </si>
  <si>
    <t>Бюджетные ассигнования в соответствии с распоряжением Правительства Забайкальского края от 27 апреля 2020 года № 103-р (в редакции распоряжения Правительства Забайкальского края от 26 декабря 2020 года № 417-р)</t>
  </si>
  <si>
    <t>Бюджетные ассигнования в соответствии с уточненной сводной бюджетной росписью</t>
  </si>
  <si>
    <t>всего</t>
  </si>
  <si>
    <t>средства краевого бюджета</t>
  </si>
  <si>
    <t>средства федерального бюджета</t>
  </si>
  <si>
    <t>Строительство инженерных сооружений для защиты с. Хохотуй Петровск-Забайкальского района от затопления паводковыми водами реки Хилок в Забайкальском крае</t>
  </si>
  <si>
    <t>Спортивный зал для занятий боксом по адресу: г. Чита,                               ул. Нагорная, 91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</si>
</sst>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_ ;\-#,##0.0\ "/>
  </numFmts>
  <fonts count="10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center" wrapText="1"/>
    </xf>
    <xf numFmtId="0" fontId="7" fillId="0" borderId="0" xfId="0" applyFont="1"/>
    <xf numFmtId="0" fontId="6" fillId="0" borderId="1" xfId="0" applyFont="1" applyBorder="1" applyAlignment="1">
      <alignment horizontal="justify" vertical="top" wrapText="1"/>
    </xf>
    <xf numFmtId="164" fontId="8" fillId="0" borderId="2" xfId="0" applyNumberFormat="1" applyFont="1" applyBorder="1" applyAlignment="1">
      <alignment horizontal="right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right" wrapText="1"/>
    </xf>
    <xf numFmtId="165" fontId="9" fillId="0" borderId="2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tabSelected="1" view="pageBreakPreview" zoomScale="75" zoomScaleNormal="75" zoomScaleSheetLayoutView="75" workbookViewId="0">
      <pane ySplit="5" topLeftCell="A6" activePane="bottomLeft" state="frozen"/>
      <selection pane="bottomLeft" activeCell="C7" sqref="C7:K112"/>
    </sheetView>
  </sheetViews>
  <sheetFormatPr defaultColWidth="9.140625" defaultRowHeight="12.75"/>
  <cols>
    <col min="1" max="1" width="6" style="2" customWidth="1"/>
    <col min="2" max="2" width="67.5703125" style="2" customWidth="1"/>
    <col min="3" max="3" width="14.42578125" style="2" customWidth="1"/>
    <col min="4" max="11" width="14.42578125" style="16" customWidth="1"/>
    <col min="12" max="12" width="9.140625" style="2"/>
    <col min="13" max="13" width="104.5703125" style="2" customWidth="1"/>
    <col min="14" max="15" width="9.140625" style="2"/>
    <col min="16" max="16" width="9.140625" style="2" customWidth="1"/>
    <col min="17" max="16384" width="9.140625" style="2"/>
  </cols>
  <sheetData>
    <row r="1" spans="1:13" ht="69.75" customHeight="1">
      <c r="A1" s="18" t="s">
        <v>99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3" ht="18.75">
      <c r="A2" s="1"/>
    </row>
    <row r="3" spans="1:13" ht="15.75">
      <c r="A3" s="4"/>
      <c r="B3" s="4"/>
      <c r="C3" s="4"/>
      <c r="D3" s="17"/>
      <c r="E3" s="17"/>
      <c r="F3" s="17"/>
      <c r="G3" s="17"/>
      <c r="H3" s="17"/>
      <c r="I3" s="17"/>
      <c r="J3" s="17"/>
      <c r="K3" s="7" t="s">
        <v>2</v>
      </c>
    </row>
    <row r="4" spans="1:13" ht="115.5" customHeight="1">
      <c r="A4" s="23" t="s">
        <v>0</v>
      </c>
      <c r="B4" s="23" t="s">
        <v>3</v>
      </c>
      <c r="C4" s="20" t="s">
        <v>205</v>
      </c>
      <c r="D4" s="21"/>
      <c r="E4" s="22"/>
      <c r="F4" s="20" t="s">
        <v>206</v>
      </c>
      <c r="G4" s="21"/>
      <c r="H4" s="22"/>
      <c r="I4" s="20" t="s">
        <v>1</v>
      </c>
      <c r="J4" s="21"/>
      <c r="K4" s="22"/>
    </row>
    <row r="5" spans="1:13" ht="54.75" customHeight="1">
      <c r="A5" s="24"/>
      <c r="B5" s="24"/>
      <c r="C5" s="5" t="s">
        <v>207</v>
      </c>
      <c r="D5" s="5" t="s">
        <v>209</v>
      </c>
      <c r="E5" s="5" t="s">
        <v>208</v>
      </c>
      <c r="F5" s="5" t="s">
        <v>207</v>
      </c>
      <c r="G5" s="5" t="s">
        <v>209</v>
      </c>
      <c r="H5" s="5" t="s">
        <v>208</v>
      </c>
      <c r="I5" s="5" t="s">
        <v>207</v>
      </c>
      <c r="J5" s="5" t="s">
        <v>209</v>
      </c>
      <c r="K5" s="5" t="s">
        <v>208</v>
      </c>
    </row>
    <row r="6" spans="1:13" ht="19.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3" ht="37.5" customHeight="1">
      <c r="A7" s="6"/>
      <c r="B7" s="13" t="s">
        <v>100</v>
      </c>
      <c r="C7" s="10">
        <f>D7+E7</f>
        <v>8394.7000000000007</v>
      </c>
      <c r="D7" s="10">
        <f>D9</f>
        <v>0</v>
      </c>
      <c r="E7" s="10">
        <f>E9</f>
        <v>8394.7000000000007</v>
      </c>
      <c r="F7" s="10">
        <f>G7+H7</f>
        <v>8394.7000000000007</v>
      </c>
      <c r="G7" s="10">
        <f>G9</f>
        <v>0</v>
      </c>
      <c r="H7" s="10">
        <f>H9</f>
        <v>8394.7000000000007</v>
      </c>
      <c r="I7" s="10">
        <f>J7+K7</f>
        <v>8394.7000000000007</v>
      </c>
      <c r="J7" s="10">
        <f>J9</f>
        <v>0</v>
      </c>
      <c r="K7" s="10">
        <f>K9</f>
        <v>8394.7000000000007</v>
      </c>
      <c r="M7" s="8"/>
    </row>
    <row r="8" spans="1:13" ht="15.75">
      <c r="A8" s="6"/>
      <c r="B8" s="14" t="s">
        <v>40</v>
      </c>
      <c r="C8" s="10"/>
      <c r="D8" s="25"/>
      <c r="E8" s="25"/>
      <c r="F8" s="10"/>
      <c r="G8" s="25"/>
      <c r="H8" s="25"/>
      <c r="I8" s="10"/>
      <c r="J8" s="25"/>
      <c r="K8" s="26"/>
    </row>
    <row r="9" spans="1:13" s="3" customFormat="1" ht="35.25" customHeight="1">
      <c r="A9" s="6" t="s">
        <v>4</v>
      </c>
      <c r="B9" s="9" t="s">
        <v>41</v>
      </c>
      <c r="C9" s="10">
        <f t="shared" ref="C9:C71" si="0">D9+E9</f>
        <v>8394.7000000000007</v>
      </c>
      <c r="D9" s="25">
        <v>0</v>
      </c>
      <c r="E9" s="25">
        <v>8394.7000000000007</v>
      </c>
      <c r="F9" s="10">
        <f t="shared" ref="F9:F71" si="1">G9+H9</f>
        <v>8394.7000000000007</v>
      </c>
      <c r="G9" s="25">
        <v>0</v>
      </c>
      <c r="H9" s="25">
        <v>8394.7000000000007</v>
      </c>
      <c r="I9" s="10">
        <f t="shared" ref="I9:I71" si="2">J9+K9</f>
        <v>8394.7000000000007</v>
      </c>
      <c r="J9" s="25">
        <v>0</v>
      </c>
      <c r="K9" s="25">
        <v>8394.7000000000007</v>
      </c>
    </row>
    <row r="10" spans="1:13" s="3" customFormat="1" ht="27" customHeight="1">
      <c r="A10" s="11"/>
      <c r="B10" s="14" t="s">
        <v>101</v>
      </c>
      <c r="C10" s="10">
        <f t="shared" si="0"/>
        <v>1112968.3999999999</v>
      </c>
      <c r="D10" s="10">
        <f>D11+D12+D13+D14+D15+D16+D17+D18+D19+D20+D21+D22+D23+D24+D25+D26</f>
        <v>970998.5</v>
      </c>
      <c r="E10" s="10">
        <f>E11+E12+E13+E14+E15+E16+E17+E18+E19+E20+E21+E22+E23+E24+E25+E26</f>
        <v>141969.9</v>
      </c>
      <c r="F10" s="10">
        <f t="shared" si="1"/>
        <v>1147035.8999999999</v>
      </c>
      <c r="G10" s="10">
        <f>G11+G12+G13+G14+G15+G16+G17+G18+G19+G20+G21+G22+G23+G24+G25+G26</f>
        <v>970998.5</v>
      </c>
      <c r="H10" s="10">
        <f>H11+H12+H13+H14+H15+H16+H17+H18+H19+H20+H21+H22+H23+H24+H25+H26</f>
        <v>176037.4</v>
      </c>
      <c r="I10" s="27">
        <f t="shared" si="2"/>
        <v>1122738.8999999999</v>
      </c>
      <c r="J10" s="10">
        <f>J11+J12+J13+J14+J15+J16+J17+J18+J19+J20+J21+J22+J23+J24+J25+J26</f>
        <v>953790.5</v>
      </c>
      <c r="K10" s="10">
        <f>K11+K12+K13+K14+K15+K16+K17+K18+K19+K20+K21+K22+K23+K24+K25+K26</f>
        <v>168948.4</v>
      </c>
    </row>
    <row r="11" spans="1:13" ht="49.5" customHeight="1">
      <c r="A11" s="6" t="s">
        <v>5</v>
      </c>
      <c r="B11" s="9" t="s">
        <v>210</v>
      </c>
      <c r="C11" s="10">
        <f t="shared" si="0"/>
        <v>3492.4</v>
      </c>
      <c r="D11" s="25">
        <v>0</v>
      </c>
      <c r="E11" s="25">
        <v>3492.4</v>
      </c>
      <c r="F11" s="10">
        <f t="shared" si="1"/>
        <v>3492.4</v>
      </c>
      <c r="G11" s="25">
        <v>0</v>
      </c>
      <c r="H11" s="25">
        <v>3492.4</v>
      </c>
      <c r="I11" s="10">
        <f t="shared" si="2"/>
        <v>3492.4</v>
      </c>
      <c r="J11" s="25">
        <v>0</v>
      </c>
      <c r="K11" s="26">
        <v>3492.4</v>
      </c>
    </row>
    <row r="12" spans="1:13" ht="35.25" customHeight="1">
      <c r="A12" s="6" t="s">
        <v>6</v>
      </c>
      <c r="B12" s="9" t="s">
        <v>32</v>
      </c>
      <c r="C12" s="10">
        <f t="shared" si="0"/>
        <v>2996</v>
      </c>
      <c r="D12" s="25">
        <v>0</v>
      </c>
      <c r="E12" s="25">
        <v>2996</v>
      </c>
      <c r="F12" s="10">
        <f t="shared" si="1"/>
        <v>2996</v>
      </c>
      <c r="G12" s="25">
        <v>0</v>
      </c>
      <c r="H12" s="25">
        <v>2996</v>
      </c>
      <c r="I12" s="10">
        <f t="shared" si="2"/>
        <v>570</v>
      </c>
      <c r="J12" s="25">
        <v>0</v>
      </c>
      <c r="K12" s="26">
        <v>570</v>
      </c>
    </row>
    <row r="13" spans="1:13" ht="49.5" customHeight="1">
      <c r="A13" s="6" t="s">
        <v>102</v>
      </c>
      <c r="B13" s="9" t="s">
        <v>195</v>
      </c>
      <c r="C13" s="10">
        <f t="shared" si="0"/>
        <v>0</v>
      </c>
      <c r="D13" s="10">
        <v>0</v>
      </c>
      <c r="E13" s="10">
        <v>0</v>
      </c>
      <c r="F13" s="10">
        <f t="shared" si="1"/>
        <v>0</v>
      </c>
      <c r="G13" s="10">
        <v>0</v>
      </c>
      <c r="H13" s="10">
        <v>0</v>
      </c>
      <c r="I13" s="10">
        <f t="shared" si="2"/>
        <v>0</v>
      </c>
      <c r="J13" s="10">
        <v>0</v>
      </c>
      <c r="K13" s="10">
        <v>0</v>
      </c>
    </row>
    <row r="14" spans="1:13" ht="54" customHeight="1">
      <c r="A14" s="6" t="s">
        <v>103</v>
      </c>
      <c r="B14" s="9" t="s">
        <v>33</v>
      </c>
      <c r="C14" s="10">
        <f t="shared" si="0"/>
        <v>3219</v>
      </c>
      <c r="D14" s="25">
        <v>0</v>
      </c>
      <c r="E14" s="25">
        <v>3219</v>
      </c>
      <c r="F14" s="10">
        <f t="shared" si="1"/>
        <v>3219</v>
      </c>
      <c r="G14" s="25">
        <v>0</v>
      </c>
      <c r="H14" s="25">
        <v>3219</v>
      </c>
      <c r="I14" s="10">
        <f t="shared" si="2"/>
        <v>3219</v>
      </c>
      <c r="J14" s="25">
        <v>0</v>
      </c>
      <c r="K14" s="26">
        <v>3219</v>
      </c>
    </row>
    <row r="15" spans="1:13" ht="35.25" customHeight="1">
      <c r="A15" s="6" t="s">
        <v>104</v>
      </c>
      <c r="B15" s="9" t="s">
        <v>44</v>
      </c>
      <c r="C15" s="10">
        <f t="shared" si="0"/>
        <v>575998.5</v>
      </c>
      <c r="D15" s="25">
        <v>575998.5</v>
      </c>
      <c r="E15" s="25">
        <v>0</v>
      </c>
      <c r="F15" s="10">
        <f t="shared" si="1"/>
        <v>631698.5</v>
      </c>
      <c r="G15" s="25">
        <v>575998.5</v>
      </c>
      <c r="H15" s="25">
        <v>55700</v>
      </c>
      <c r="I15" s="10">
        <f t="shared" si="2"/>
        <v>612826.5</v>
      </c>
      <c r="J15" s="25">
        <v>558790.5</v>
      </c>
      <c r="K15" s="26">
        <v>54036</v>
      </c>
    </row>
    <row r="16" spans="1:13" ht="54" customHeight="1">
      <c r="A16" s="6" t="s">
        <v>105</v>
      </c>
      <c r="B16" s="9" t="s">
        <v>106</v>
      </c>
      <c r="C16" s="10">
        <f t="shared" si="0"/>
        <v>67129.8</v>
      </c>
      <c r="D16" s="25">
        <v>0</v>
      </c>
      <c r="E16" s="25">
        <v>67129.8</v>
      </c>
      <c r="F16" s="10">
        <f t="shared" si="1"/>
        <v>64992</v>
      </c>
      <c r="G16" s="25">
        <v>0</v>
      </c>
      <c r="H16" s="25">
        <v>64992</v>
      </c>
      <c r="I16" s="10">
        <f t="shared" si="2"/>
        <v>64992</v>
      </c>
      <c r="J16" s="25">
        <v>0</v>
      </c>
      <c r="K16" s="26">
        <v>64992</v>
      </c>
    </row>
    <row r="17" spans="1:11" ht="50.25" customHeight="1">
      <c r="A17" s="6" t="s">
        <v>107</v>
      </c>
      <c r="B17" s="9" t="s">
        <v>108</v>
      </c>
      <c r="C17" s="10">
        <f t="shared" si="0"/>
        <v>199284.9</v>
      </c>
      <c r="D17" s="25">
        <v>197043.4</v>
      </c>
      <c r="E17" s="25">
        <v>2241.5</v>
      </c>
      <c r="F17" s="10">
        <f t="shared" si="1"/>
        <v>199284.9</v>
      </c>
      <c r="G17" s="25">
        <v>197043.4</v>
      </c>
      <c r="H17" s="25">
        <v>2241.5</v>
      </c>
      <c r="I17" s="10">
        <f t="shared" si="2"/>
        <v>198719</v>
      </c>
      <c r="J17" s="25">
        <v>197043.4</v>
      </c>
      <c r="K17" s="26">
        <v>1675.6</v>
      </c>
    </row>
    <row r="18" spans="1:11" ht="50.25" customHeight="1">
      <c r="A18" s="6" t="s">
        <v>109</v>
      </c>
      <c r="B18" s="9" t="s">
        <v>110</v>
      </c>
      <c r="C18" s="10">
        <f t="shared" si="0"/>
        <v>215966.1</v>
      </c>
      <c r="D18" s="25">
        <v>197956.6</v>
      </c>
      <c r="E18" s="25">
        <v>18009.5</v>
      </c>
      <c r="F18" s="10">
        <f t="shared" si="1"/>
        <v>215966.1</v>
      </c>
      <c r="G18" s="25">
        <v>197956.6</v>
      </c>
      <c r="H18" s="25">
        <v>18009.5</v>
      </c>
      <c r="I18" s="10">
        <f t="shared" si="2"/>
        <v>215307.7</v>
      </c>
      <c r="J18" s="25">
        <v>197956.6</v>
      </c>
      <c r="K18" s="26">
        <v>17351.099999999999</v>
      </c>
    </row>
    <row r="19" spans="1:11" ht="50.25" customHeight="1">
      <c r="A19" s="6" t="s">
        <v>111</v>
      </c>
      <c r="B19" s="9" t="s">
        <v>112</v>
      </c>
      <c r="C19" s="10">
        <f t="shared" si="0"/>
        <v>335.4</v>
      </c>
      <c r="D19" s="10">
        <v>0</v>
      </c>
      <c r="E19" s="25">
        <v>335.4</v>
      </c>
      <c r="F19" s="10">
        <f t="shared" si="1"/>
        <v>335.4</v>
      </c>
      <c r="G19" s="10">
        <v>0</v>
      </c>
      <c r="H19" s="25">
        <v>335.4</v>
      </c>
      <c r="I19" s="10">
        <f t="shared" si="2"/>
        <v>100.8</v>
      </c>
      <c r="J19" s="10">
        <v>0</v>
      </c>
      <c r="K19" s="25">
        <v>100.8</v>
      </c>
    </row>
    <row r="20" spans="1:11" ht="50.25" customHeight="1">
      <c r="A20" s="6" t="s">
        <v>113</v>
      </c>
      <c r="B20" s="9" t="s">
        <v>114</v>
      </c>
      <c r="C20" s="10">
        <f t="shared" si="0"/>
        <v>7.7</v>
      </c>
      <c r="D20" s="25">
        <v>0</v>
      </c>
      <c r="E20" s="25">
        <v>7.7</v>
      </c>
      <c r="F20" s="10">
        <f t="shared" si="1"/>
        <v>7.7</v>
      </c>
      <c r="G20" s="25">
        <v>0</v>
      </c>
      <c r="H20" s="25">
        <v>7.7</v>
      </c>
      <c r="I20" s="10">
        <f t="shared" si="2"/>
        <v>7.7</v>
      </c>
      <c r="J20" s="25">
        <v>0</v>
      </c>
      <c r="K20" s="26">
        <v>7.7</v>
      </c>
    </row>
    <row r="21" spans="1:11" ht="69" customHeight="1">
      <c r="A21" s="6" t="s">
        <v>115</v>
      </c>
      <c r="B21" s="9" t="s">
        <v>116</v>
      </c>
      <c r="C21" s="10">
        <f t="shared" si="0"/>
        <v>1540.1</v>
      </c>
      <c r="D21" s="25">
        <v>0</v>
      </c>
      <c r="E21" s="25">
        <v>1540.1</v>
      </c>
      <c r="F21" s="10">
        <f t="shared" si="1"/>
        <v>1540.1</v>
      </c>
      <c r="G21" s="25">
        <v>0</v>
      </c>
      <c r="H21" s="25">
        <v>1540.1</v>
      </c>
      <c r="I21" s="10">
        <f t="shared" si="2"/>
        <v>0</v>
      </c>
      <c r="J21" s="25">
        <v>0</v>
      </c>
      <c r="K21" s="26">
        <v>0</v>
      </c>
    </row>
    <row r="22" spans="1:11" ht="51" customHeight="1">
      <c r="A22" s="6" t="s">
        <v>117</v>
      </c>
      <c r="B22" s="9" t="s">
        <v>118</v>
      </c>
      <c r="C22" s="10">
        <f t="shared" si="0"/>
        <v>34964.1</v>
      </c>
      <c r="D22" s="25">
        <v>0</v>
      </c>
      <c r="E22" s="25">
        <v>34964.1</v>
      </c>
      <c r="F22" s="10">
        <f t="shared" si="1"/>
        <v>23503.8</v>
      </c>
      <c r="G22" s="25">
        <v>0</v>
      </c>
      <c r="H22" s="25">
        <v>23503.8</v>
      </c>
      <c r="I22" s="10">
        <f t="shared" si="2"/>
        <v>23503.8</v>
      </c>
      <c r="J22" s="25">
        <v>0</v>
      </c>
      <c r="K22" s="26">
        <v>23503.8</v>
      </c>
    </row>
    <row r="23" spans="1:11" ht="51" customHeight="1">
      <c r="A23" s="6" t="s">
        <v>119</v>
      </c>
      <c r="B23" s="9" t="s">
        <v>196</v>
      </c>
      <c r="C23" s="10">
        <f t="shared" si="0"/>
        <v>495.1</v>
      </c>
      <c r="D23" s="25">
        <v>0</v>
      </c>
      <c r="E23" s="25">
        <v>495.1</v>
      </c>
      <c r="F23" s="10">
        <f t="shared" si="1"/>
        <v>0</v>
      </c>
      <c r="G23" s="25">
        <v>0</v>
      </c>
      <c r="H23" s="25">
        <v>0</v>
      </c>
      <c r="I23" s="10">
        <f t="shared" si="2"/>
        <v>0</v>
      </c>
      <c r="J23" s="25">
        <v>0</v>
      </c>
      <c r="K23" s="26">
        <v>0</v>
      </c>
    </row>
    <row r="24" spans="1:11" ht="51" customHeight="1">
      <c r="A24" s="6" t="s">
        <v>120</v>
      </c>
      <c r="B24" s="9" t="s">
        <v>197</v>
      </c>
      <c r="C24" s="10">
        <f t="shared" si="0"/>
        <v>505.8</v>
      </c>
      <c r="D24" s="25">
        <v>0</v>
      </c>
      <c r="E24" s="25">
        <v>505.8</v>
      </c>
      <c r="F24" s="10">
        <f t="shared" si="1"/>
        <v>0</v>
      </c>
      <c r="G24" s="25">
        <v>0</v>
      </c>
      <c r="H24" s="25">
        <v>0</v>
      </c>
      <c r="I24" s="10">
        <f t="shared" si="2"/>
        <v>0</v>
      </c>
      <c r="J24" s="25">
        <v>0</v>
      </c>
      <c r="K24" s="26">
        <v>0</v>
      </c>
    </row>
    <row r="25" spans="1:11" ht="47.25">
      <c r="A25" s="6" t="s">
        <v>121</v>
      </c>
      <c r="B25" s="9" t="s">
        <v>122</v>
      </c>
      <c r="C25" s="10">
        <f t="shared" si="0"/>
        <v>1751.2</v>
      </c>
      <c r="D25" s="25">
        <v>0</v>
      </c>
      <c r="E25" s="25">
        <v>1751.2</v>
      </c>
      <c r="F25" s="10">
        <f t="shared" si="1"/>
        <v>0</v>
      </c>
      <c r="G25" s="25">
        <v>0</v>
      </c>
      <c r="H25" s="25">
        <v>0</v>
      </c>
      <c r="I25" s="10">
        <f t="shared" si="2"/>
        <v>0</v>
      </c>
      <c r="J25" s="25">
        <v>0</v>
      </c>
      <c r="K25" s="26">
        <v>0</v>
      </c>
    </row>
    <row r="26" spans="1:11" ht="47.25">
      <c r="A26" s="6" t="s">
        <v>123</v>
      </c>
      <c r="B26" s="9" t="s">
        <v>124</v>
      </c>
      <c r="C26" s="10">
        <f t="shared" si="0"/>
        <v>5282.3</v>
      </c>
      <c r="D26" s="10">
        <v>0</v>
      </c>
      <c r="E26" s="25">
        <v>5282.3</v>
      </c>
      <c r="F26" s="10">
        <f t="shared" si="1"/>
        <v>0</v>
      </c>
      <c r="G26" s="10">
        <v>0</v>
      </c>
      <c r="H26" s="10">
        <v>0</v>
      </c>
      <c r="I26" s="10">
        <f t="shared" si="2"/>
        <v>0</v>
      </c>
      <c r="J26" s="10">
        <v>0</v>
      </c>
      <c r="K26" s="10">
        <v>0</v>
      </c>
    </row>
    <row r="27" spans="1:11" ht="24.75" customHeight="1">
      <c r="A27" s="11"/>
      <c r="B27" s="14" t="s">
        <v>125</v>
      </c>
      <c r="C27" s="10">
        <f t="shared" si="0"/>
        <v>197022.09999999998</v>
      </c>
      <c r="D27" s="10">
        <f>D28+D29+D30+D31+D32+D33+D34+D35+D36+D37+D38+D39+D40+D41+D42+D43+D44+D45+D46+D47</f>
        <v>143602.4</v>
      </c>
      <c r="E27" s="10">
        <f>E28+E29+E30+E31+E32+E33+E34+E35+E36+E37+E38+E39+E40+E41+E42+E43+E44+E45+E46+E47</f>
        <v>53419.7</v>
      </c>
      <c r="F27" s="10">
        <f t="shared" si="1"/>
        <v>196858.59999999998</v>
      </c>
      <c r="G27" s="10">
        <f>G28+G29+G30+G31+G32+G33+G34+G35+G36+G37+G38+G39+G40+G41+G42+G43+G44+G45+G46+G47</f>
        <v>143602.4</v>
      </c>
      <c r="H27" s="28">
        <f>H28+H29+H30+H31+H32+H33+H34+H35+H36+H37+H38+H39+H40+H41+H42+H43+H44+H45+H46+H47</f>
        <v>53256.2</v>
      </c>
      <c r="I27" s="10">
        <f t="shared" si="2"/>
        <v>154252</v>
      </c>
      <c r="J27" s="10">
        <f>J28+J29+J30+J31+J32+J33+J34+J35+J36+J37+J38+J39+J40+J41+J42+J43+J44+J45+J46+J47</f>
        <v>130308.5</v>
      </c>
      <c r="K27" s="10">
        <f>K28+K29+K30+K31+K32+K33+K34+K35+K36+K37+K38+K39+K40+K41+K42+K43+K44+K45+K46+K47</f>
        <v>23943.499999999996</v>
      </c>
    </row>
    <row r="28" spans="1:11" ht="50.25" customHeight="1">
      <c r="A28" s="6" t="s">
        <v>7</v>
      </c>
      <c r="B28" s="15" t="s">
        <v>34</v>
      </c>
      <c r="C28" s="10">
        <f t="shared" si="0"/>
        <v>17053.400000000001</v>
      </c>
      <c r="D28" s="25">
        <v>0</v>
      </c>
      <c r="E28" s="25">
        <v>17053.400000000001</v>
      </c>
      <c r="F28" s="10">
        <f t="shared" si="1"/>
        <v>17053.400000000001</v>
      </c>
      <c r="G28" s="25"/>
      <c r="H28" s="25">
        <v>17053.400000000001</v>
      </c>
      <c r="I28" s="10">
        <f t="shared" si="2"/>
        <v>0</v>
      </c>
      <c r="J28" s="25"/>
      <c r="K28" s="26"/>
    </row>
    <row r="29" spans="1:11" ht="15.75">
      <c r="A29" s="6" t="s">
        <v>8</v>
      </c>
      <c r="B29" s="9" t="s">
        <v>198</v>
      </c>
      <c r="C29" s="10">
        <f t="shared" si="0"/>
        <v>11200</v>
      </c>
      <c r="D29" s="25">
        <v>0</v>
      </c>
      <c r="E29" s="25">
        <v>11200</v>
      </c>
      <c r="F29" s="10">
        <f t="shared" si="1"/>
        <v>11200</v>
      </c>
      <c r="G29" s="25">
        <v>0</v>
      </c>
      <c r="H29" s="25">
        <v>11200</v>
      </c>
      <c r="I29" s="10">
        <f t="shared" si="2"/>
        <v>0</v>
      </c>
      <c r="J29" s="25">
        <v>0</v>
      </c>
      <c r="K29" s="26">
        <v>0</v>
      </c>
    </row>
    <row r="30" spans="1:11" ht="15.75">
      <c r="A30" s="6" t="s">
        <v>9</v>
      </c>
      <c r="B30" s="9" t="s">
        <v>199</v>
      </c>
      <c r="C30" s="10">
        <f t="shared" si="0"/>
        <v>5218.3999999999996</v>
      </c>
      <c r="D30" s="25">
        <v>0</v>
      </c>
      <c r="E30" s="25">
        <v>5218.3999999999996</v>
      </c>
      <c r="F30" s="10">
        <f t="shared" si="1"/>
        <v>5218.3999999999996</v>
      </c>
      <c r="G30" s="25">
        <v>0</v>
      </c>
      <c r="H30" s="25">
        <v>5218.3999999999996</v>
      </c>
      <c r="I30" s="10">
        <f t="shared" si="2"/>
        <v>5218.3999999999996</v>
      </c>
      <c r="J30" s="25">
        <v>0</v>
      </c>
      <c r="K30" s="26">
        <v>5218.3999999999996</v>
      </c>
    </row>
    <row r="31" spans="1:11" ht="35.25" customHeight="1">
      <c r="A31" s="6" t="s">
        <v>42</v>
      </c>
      <c r="B31" s="9" t="s">
        <v>126</v>
      </c>
      <c r="C31" s="10">
        <f t="shared" si="0"/>
        <v>3081.2</v>
      </c>
      <c r="D31" s="25">
        <v>0</v>
      </c>
      <c r="E31" s="25">
        <v>3081.2</v>
      </c>
      <c r="F31" s="10">
        <f t="shared" si="1"/>
        <v>3081.2</v>
      </c>
      <c r="G31" s="25">
        <v>0</v>
      </c>
      <c r="H31" s="25">
        <v>3081.2</v>
      </c>
      <c r="I31" s="10">
        <f t="shared" si="2"/>
        <v>3081.2</v>
      </c>
      <c r="J31" s="25"/>
      <c r="K31" s="26">
        <v>3081.2</v>
      </c>
    </row>
    <row r="32" spans="1:11" ht="31.5">
      <c r="A32" s="6" t="s">
        <v>43</v>
      </c>
      <c r="B32" s="9" t="s">
        <v>127</v>
      </c>
      <c r="C32" s="10">
        <f t="shared" si="0"/>
        <v>128171.3</v>
      </c>
      <c r="D32" s="25">
        <v>124810.1</v>
      </c>
      <c r="E32" s="25">
        <v>3361.2</v>
      </c>
      <c r="F32" s="10">
        <f t="shared" si="1"/>
        <v>95099.5</v>
      </c>
      <c r="G32" s="25">
        <v>92425.2</v>
      </c>
      <c r="H32" s="25">
        <v>2674.3</v>
      </c>
      <c r="I32" s="10">
        <f t="shared" si="2"/>
        <v>80746.3</v>
      </c>
      <c r="J32" s="25">
        <v>79131.3</v>
      </c>
      <c r="K32" s="26">
        <v>1615</v>
      </c>
    </row>
    <row r="33" spans="1:11" ht="31.5">
      <c r="A33" s="6" t="s">
        <v>128</v>
      </c>
      <c r="B33" s="9" t="s">
        <v>129</v>
      </c>
      <c r="C33" s="10">
        <f t="shared" si="0"/>
        <v>7530.4000000000005</v>
      </c>
      <c r="D33" s="25">
        <v>7379.8</v>
      </c>
      <c r="E33" s="25">
        <v>150.6</v>
      </c>
      <c r="F33" s="10">
        <f t="shared" si="1"/>
        <v>20139.5</v>
      </c>
      <c r="G33" s="25">
        <v>19736.7</v>
      </c>
      <c r="H33" s="25">
        <v>402.8</v>
      </c>
      <c r="I33" s="10">
        <f t="shared" si="2"/>
        <v>20139.5</v>
      </c>
      <c r="J33" s="25">
        <v>19736.7</v>
      </c>
      <c r="K33" s="26">
        <v>402.8</v>
      </c>
    </row>
    <row r="34" spans="1:11" ht="36.75" customHeight="1">
      <c r="A34" s="6" t="s">
        <v>130</v>
      </c>
      <c r="B34" s="9" t="s">
        <v>131</v>
      </c>
      <c r="C34" s="10">
        <f t="shared" si="0"/>
        <v>11645.4</v>
      </c>
      <c r="D34" s="25">
        <v>11412.5</v>
      </c>
      <c r="E34" s="25">
        <v>232.9</v>
      </c>
      <c r="F34" s="10">
        <f t="shared" si="1"/>
        <v>32082.1</v>
      </c>
      <c r="G34" s="25">
        <v>31440.5</v>
      </c>
      <c r="H34" s="25">
        <v>641.6</v>
      </c>
      <c r="I34" s="10">
        <f t="shared" si="2"/>
        <v>32082.1</v>
      </c>
      <c r="J34" s="25">
        <v>31440.5</v>
      </c>
      <c r="K34" s="26">
        <v>641.6</v>
      </c>
    </row>
    <row r="35" spans="1:11" ht="63.75" customHeight="1">
      <c r="A35" s="6" t="s">
        <v>132</v>
      </c>
      <c r="B35" s="9" t="s">
        <v>133</v>
      </c>
      <c r="C35" s="10">
        <f t="shared" si="0"/>
        <v>0</v>
      </c>
      <c r="D35" s="25">
        <v>0</v>
      </c>
      <c r="E35" s="25">
        <v>0</v>
      </c>
      <c r="F35" s="10">
        <f t="shared" si="1"/>
        <v>0</v>
      </c>
      <c r="G35" s="25">
        <v>0</v>
      </c>
      <c r="H35" s="25">
        <v>0</v>
      </c>
      <c r="I35" s="10">
        <f t="shared" si="2"/>
        <v>0</v>
      </c>
      <c r="J35" s="25">
        <v>0</v>
      </c>
      <c r="K35" s="26">
        <v>0</v>
      </c>
    </row>
    <row r="36" spans="1:11" ht="51" customHeight="1">
      <c r="A36" s="6" t="s">
        <v>134</v>
      </c>
      <c r="B36" s="9" t="s">
        <v>135</v>
      </c>
      <c r="C36" s="10">
        <f t="shared" si="0"/>
        <v>3147.8</v>
      </c>
      <c r="D36" s="25">
        <v>0</v>
      </c>
      <c r="E36" s="25">
        <v>3147.8</v>
      </c>
      <c r="F36" s="10">
        <f t="shared" si="1"/>
        <v>3010.2</v>
      </c>
      <c r="G36" s="25">
        <v>0</v>
      </c>
      <c r="H36" s="25">
        <v>3010.2</v>
      </c>
      <c r="I36" s="10">
        <f t="shared" si="2"/>
        <v>3010.2</v>
      </c>
      <c r="J36" s="25">
        <v>0</v>
      </c>
      <c r="K36" s="26">
        <v>3010.2</v>
      </c>
    </row>
    <row r="37" spans="1:11" ht="66.75" customHeight="1">
      <c r="A37" s="6" t="s">
        <v>136</v>
      </c>
      <c r="B37" s="9" t="s">
        <v>137</v>
      </c>
      <c r="C37" s="10">
        <f t="shared" si="0"/>
        <v>0</v>
      </c>
      <c r="D37" s="25">
        <v>0</v>
      </c>
      <c r="E37" s="25">
        <v>0</v>
      </c>
      <c r="F37" s="10">
        <f t="shared" si="1"/>
        <v>0</v>
      </c>
      <c r="G37" s="25">
        <v>0</v>
      </c>
      <c r="H37" s="25">
        <v>0</v>
      </c>
      <c r="I37" s="10">
        <f t="shared" si="2"/>
        <v>0</v>
      </c>
      <c r="J37" s="25">
        <v>0</v>
      </c>
      <c r="K37" s="26">
        <v>0</v>
      </c>
    </row>
    <row r="38" spans="1:11" ht="63">
      <c r="A38" s="6" t="s">
        <v>138</v>
      </c>
      <c r="B38" s="9" t="s">
        <v>139</v>
      </c>
      <c r="C38" s="10">
        <f t="shared" si="0"/>
        <v>2922.6</v>
      </c>
      <c r="D38" s="25">
        <v>0</v>
      </c>
      <c r="E38" s="25">
        <v>2922.6</v>
      </c>
      <c r="F38" s="10">
        <f t="shared" si="1"/>
        <v>2922.7</v>
      </c>
      <c r="G38" s="25">
        <v>0</v>
      </c>
      <c r="H38" s="25">
        <v>2922.7</v>
      </c>
      <c r="I38" s="10">
        <f t="shared" si="2"/>
        <v>2922.7</v>
      </c>
      <c r="J38" s="25">
        <v>0</v>
      </c>
      <c r="K38" s="26">
        <v>2922.7</v>
      </c>
    </row>
    <row r="39" spans="1:11" ht="66" customHeight="1">
      <c r="A39" s="6" t="s">
        <v>140</v>
      </c>
      <c r="B39" s="9" t="s">
        <v>141</v>
      </c>
      <c r="C39" s="10">
        <f t="shared" si="0"/>
        <v>3401</v>
      </c>
      <c r="D39" s="10">
        <v>0</v>
      </c>
      <c r="E39" s="25">
        <v>3401</v>
      </c>
      <c r="F39" s="10">
        <f t="shared" si="1"/>
        <v>3401</v>
      </c>
      <c r="G39" s="10">
        <v>0</v>
      </c>
      <c r="H39" s="25">
        <v>3401</v>
      </c>
      <c r="I39" s="10">
        <f t="shared" si="2"/>
        <v>3401</v>
      </c>
      <c r="J39" s="10">
        <v>0</v>
      </c>
      <c r="K39" s="25">
        <v>3401</v>
      </c>
    </row>
    <row r="40" spans="1:11" ht="83.25" customHeight="1">
      <c r="A40" s="6" t="s">
        <v>142</v>
      </c>
      <c r="B40" s="9" t="s">
        <v>143</v>
      </c>
      <c r="C40" s="10">
        <f t="shared" si="0"/>
        <v>3650.6</v>
      </c>
      <c r="D40" s="25">
        <v>0</v>
      </c>
      <c r="E40" s="25">
        <v>3650.6</v>
      </c>
      <c r="F40" s="10">
        <f t="shared" si="1"/>
        <v>3650.6</v>
      </c>
      <c r="G40" s="25">
        <v>0</v>
      </c>
      <c r="H40" s="25">
        <v>3650.6</v>
      </c>
      <c r="I40" s="10">
        <f t="shared" si="2"/>
        <v>3650.6</v>
      </c>
      <c r="J40" s="25">
        <v>0</v>
      </c>
      <c r="K40" s="26">
        <v>3650.6</v>
      </c>
    </row>
    <row r="41" spans="1:11" ht="48" customHeight="1">
      <c r="A41" s="6" t="s">
        <v>144</v>
      </c>
      <c r="B41" s="9" t="s">
        <v>194</v>
      </c>
      <c r="C41" s="10">
        <f t="shared" si="0"/>
        <v>0</v>
      </c>
      <c r="D41" s="25">
        <v>0</v>
      </c>
      <c r="E41" s="25">
        <v>0</v>
      </c>
      <c r="F41" s="10">
        <f t="shared" si="1"/>
        <v>0</v>
      </c>
      <c r="G41" s="25">
        <v>0</v>
      </c>
      <c r="H41" s="25">
        <v>0</v>
      </c>
      <c r="I41" s="10">
        <f t="shared" si="2"/>
        <v>0</v>
      </c>
      <c r="J41" s="25">
        <v>0</v>
      </c>
      <c r="K41" s="26">
        <v>0</v>
      </c>
    </row>
    <row r="42" spans="1:11" ht="31.5">
      <c r="A42" s="6" t="s">
        <v>145</v>
      </c>
      <c r="B42" s="9" t="s">
        <v>146</v>
      </c>
      <c r="C42" s="10">
        <f t="shared" si="0"/>
        <v>0</v>
      </c>
      <c r="D42" s="25">
        <v>0</v>
      </c>
      <c r="E42" s="25">
        <v>0</v>
      </c>
      <c r="F42" s="10">
        <f t="shared" si="1"/>
        <v>0</v>
      </c>
      <c r="G42" s="25">
        <v>0</v>
      </c>
      <c r="H42" s="25">
        <v>0</v>
      </c>
      <c r="I42" s="10">
        <f t="shared" si="2"/>
        <v>0</v>
      </c>
      <c r="J42" s="25">
        <v>0</v>
      </c>
      <c r="K42" s="26">
        <v>0</v>
      </c>
    </row>
    <row r="43" spans="1:11" ht="33.75" customHeight="1">
      <c r="A43" s="6" t="s">
        <v>147</v>
      </c>
      <c r="B43" s="9" t="s">
        <v>148</v>
      </c>
      <c r="C43" s="10">
        <f t="shared" si="0"/>
        <v>0</v>
      </c>
      <c r="D43" s="25">
        <v>0</v>
      </c>
      <c r="E43" s="25">
        <v>0</v>
      </c>
      <c r="F43" s="10">
        <f t="shared" si="1"/>
        <v>0</v>
      </c>
      <c r="G43" s="25">
        <v>0</v>
      </c>
      <c r="H43" s="25">
        <v>0</v>
      </c>
      <c r="I43" s="10">
        <f t="shared" si="2"/>
        <v>0</v>
      </c>
      <c r="J43" s="25">
        <v>0</v>
      </c>
      <c r="K43" s="26">
        <v>0</v>
      </c>
    </row>
    <row r="44" spans="1:11" ht="37.5" customHeight="1">
      <c r="A44" s="6" t="s">
        <v>149</v>
      </c>
      <c r="B44" s="9" t="s">
        <v>150</v>
      </c>
      <c r="C44" s="10">
        <f t="shared" si="0"/>
        <v>0</v>
      </c>
      <c r="D44" s="25">
        <v>0</v>
      </c>
      <c r="E44" s="25">
        <v>0</v>
      </c>
      <c r="F44" s="10">
        <f t="shared" si="1"/>
        <v>0</v>
      </c>
      <c r="G44" s="25">
        <v>0</v>
      </c>
      <c r="H44" s="25">
        <v>0</v>
      </c>
      <c r="I44" s="10">
        <f t="shared" si="2"/>
        <v>0</v>
      </c>
      <c r="J44" s="25">
        <v>0</v>
      </c>
      <c r="K44" s="26">
        <v>0</v>
      </c>
    </row>
    <row r="45" spans="1:11" ht="33.75" customHeight="1">
      <c r="A45" s="6" t="s">
        <v>151</v>
      </c>
      <c r="B45" s="9" t="s">
        <v>152</v>
      </c>
      <c r="C45" s="10">
        <f t="shared" si="0"/>
        <v>0</v>
      </c>
      <c r="D45" s="25">
        <v>0</v>
      </c>
      <c r="E45" s="25">
        <v>0</v>
      </c>
      <c r="F45" s="10">
        <f t="shared" si="1"/>
        <v>0</v>
      </c>
      <c r="G45" s="25">
        <v>0</v>
      </c>
      <c r="H45" s="25">
        <v>0</v>
      </c>
      <c r="I45" s="10">
        <f t="shared" si="2"/>
        <v>0</v>
      </c>
      <c r="J45" s="25">
        <v>0</v>
      </c>
      <c r="K45" s="26">
        <v>0</v>
      </c>
    </row>
    <row r="46" spans="1:11" ht="31.5">
      <c r="A46" s="6" t="s">
        <v>153</v>
      </c>
      <c r="B46" s="9" t="s">
        <v>154</v>
      </c>
      <c r="C46" s="10">
        <f t="shared" si="0"/>
        <v>0</v>
      </c>
      <c r="D46" s="25">
        <v>0</v>
      </c>
      <c r="E46" s="25">
        <v>0</v>
      </c>
      <c r="F46" s="10">
        <f t="shared" si="1"/>
        <v>0</v>
      </c>
      <c r="G46" s="25">
        <v>0</v>
      </c>
      <c r="H46" s="25">
        <v>0</v>
      </c>
      <c r="I46" s="10">
        <f t="shared" si="2"/>
        <v>0</v>
      </c>
      <c r="J46" s="25">
        <v>0</v>
      </c>
      <c r="K46" s="26">
        <v>0</v>
      </c>
    </row>
    <row r="47" spans="1:11" ht="31.5">
      <c r="A47" s="6" t="s">
        <v>155</v>
      </c>
      <c r="B47" s="9" t="s">
        <v>156</v>
      </c>
      <c r="C47" s="10">
        <f t="shared" si="0"/>
        <v>0</v>
      </c>
      <c r="D47" s="25">
        <v>0</v>
      </c>
      <c r="E47" s="25">
        <v>0</v>
      </c>
      <c r="F47" s="10">
        <f t="shared" si="1"/>
        <v>0</v>
      </c>
      <c r="G47" s="25">
        <v>0</v>
      </c>
      <c r="H47" s="25">
        <v>0</v>
      </c>
      <c r="I47" s="10">
        <f t="shared" si="2"/>
        <v>0</v>
      </c>
      <c r="J47" s="25">
        <v>0</v>
      </c>
      <c r="K47" s="26">
        <v>0</v>
      </c>
    </row>
    <row r="48" spans="1:11" ht="22.5" customHeight="1">
      <c r="A48" s="11"/>
      <c r="B48" s="14" t="s">
        <v>157</v>
      </c>
      <c r="C48" s="10">
        <f t="shared" si="0"/>
        <v>37598</v>
      </c>
      <c r="D48" s="10">
        <f>SUM(D49:D56)</f>
        <v>0</v>
      </c>
      <c r="E48" s="10">
        <f>SUM(E49:E56)</f>
        <v>37598</v>
      </c>
      <c r="F48" s="10">
        <f t="shared" si="1"/>
        <v>62071.2768</v>
      </c>
      <c r="G48" s="10">
        <f>SUM(G49:G56)</f>
        <v>0</v>
      </c>
      <c r="H48" s="10">
        <f>SUM(H49:H56)</f>
        <v>62071.2768</v>
      </c>
      <c r="I48" s="10">
        <f t="shared" si="2"/>
        <v>42271.2768</v>
      </c>
      <c r="J48" s="10">
        <f>SUM(J49:J56)</f>
        <v>0</v>
      </c>
      <c r="K48" s="27">
        <f>SUM(K49:K56)</f>
        <v>42271.2768</v>
      </c>
    </row>
    <row r="49" spans="1:11" ht="31.5">
      <c r="A49" s="6" t="s">
        <v>10</v>
      </c>
      <c r="B49" s="9" t="s">
        <v>35</v>
      </c>
      <c r="C49" s="10">
        <f t="shared" si="0"/>
        <v>3495</v>
      </c>
      <c r="D49" s="25">
        <v>0</v>
      </c>
      <c r="E49" s="25">
        <v>3495</v>
      </c>
      <c r="F49" s="10">
        <f t="shared" si="1"/>
        <v>3495</v>
      </c>
      <c r="G49" s="25">
        <v>0</v>
      </c>
      <c r="H49" s="25">
        <v>3495</v>
      </c>
      <c r="I49" s="10">
        <f t="shared" si="2"/>
        <v>3495</v>
      </c>
      <c r="J49" s="25">
        <v>0</v>
      </c>
      <c r="K49" s="26">
        <v>3495</v>
      </c>
    </row>
    <row r="50" spans="1:11" ht="20.25" customHeight="1">
      <c r="A50" s="6" t="s">
        <v>11</v>
      </c>
      <c r="B50" s="9" t="s">
        <v>36</v>
      </c>
      <c r="C50" s="10">
        <f t="shared" si="0"/>
        <v>5500</v>
      </c>
      <c r="D50" s="25">
        <v>0</v>
      </c>
      <c r="E50" s="25">
        <v>5500</v>
      </c>
      <c r="F50" s="10">
        <f t="shared" si="1"/>
        <v>5500</v>
      </c>
      <c r="G50" s="25">
        <v>0</v>
      </c>
      <c r="H50" s="25">
        <v>5500</v>
      </c>
      <c r="I50" s="10">
        <f t="shared" si="2"/>
        <v>5500</v>
      </c>
      <c r="J50" s="25">
        <v>0</v>
      </c>
      <c r="K50" s="26">
        <v>5500</v>
      </c>
    </row>
    <row r="51" spans="1:11" ht="31.5">
      <c r="A51" s="6" t="s">
        <v>12</v>
      </c>
      <c r="B51" s="9" t="s">
        <v>45</v>
      </c>
      <c r="C51" s="10">
        <f t="shared" si="0"/>
        <v>4800</v>
      </c>
      <c r="D51" s="25">
        <v>0</v>
      </c>
      <c r="E51" s="25">
        <v>4800</v>
      </c>
      <c r="F51" s="10">
        <f t="shared" si="1"/>
        <v>4800</v>
      </c>
      <c r="G51" s="25">
        <v>0</v>
      </c>
      <c r="H51" s="25">
        <v>4800</v>
      </c>
      <c r="I51" s="10">
        <f t="shared" si="2"/>
        <v>0</v>
      </c>
      <c r="J51" s="25">
        <v>0</v>
      </c>
      <c r="K51" s="26">
        <v>0</v>
      </c>
    </row>
    <row r="52" spans="1:11" ht="31.5">
      <c r="A52" s="6" t="s">
        <v>13</v>
      </c>
      <c r="B52" s="9" t="s">
        <v>46</v>
      </c>
      <c r="C52" s="10">
        <f t="shared" si="0"/>
        <v>3629</v>
      </c>
      <c r="D52" s="25">
        <v>0</v>
      </c>
      <c r="E52" s="25">
        <v>3629</v>
      </c>
      <c r="F52" s="10">
        <f t="shared" si="1"/>
        <v>3629</v>
      </c>
      <c r="G52" s="25">
        <v>0</v>
      </c>
      <c r="H52" s="25">
        <v>3629</v>
      </c>
      <c r="I52" s="10">
        <f t="shared" si="2"/>
        <v>3629</v>
      </c>
      <c r="J52" s="25">
        <v>0</v>
      </c>
      <c r="K52" s="26">
        <v>3629</v>
      </c>
    </row>
    <row r="53" spans="1:11" ht="31.5">
      <c r="A53" s="6" t="s">
        <v>14</v>
      </c>
      <c r="B53" s="9" t="s">
        <v>47</v>
      </c>
      <c r="C53" s="10">
        <f t="shared" si="0"/>
        <v>8000</v>
      </c>
      <c r="D53" s="25">
        <v>0</v>
      </c>
      <c r="E53" s="25">
        <v>8000</v>
      </c>
      <c r="F53" s="10">
        <f t="shared" si="1"/>
        <v>8000</v>
      </c>
      <c r="G53" s="25">
        <v>0</v>
      </c>
      <c r="H53" s="25">
        <v>8000</v>
      </c>
      <c r="I53" s="10">
        <f t="shared" si="2"/>
        <v>0</v>
      </c>
      <c r="J53" s="25">
        <v>0</v>
      </c>
      <c r="K53" s="26">
        <v>0</v>
      </c>
    </row>
    <row r="54" spans="1:11" ht="15.75">
      <c r="A54" s="6" t="s">
        <v>15</v>
      </c>
      <c r="B54" s="9" t="s">
        <v>48</v>
      </c>
      <c r="C54" s="10">
        <f t="shared" si="0"/>
        <v>0</v>
      </c>
      <c r="D54" s="25">
        <v>0</v>
      </c>
      <c r="E54" s="25">
        <v>0</v>
      </c>
      <c r="F54" s="10">
        <f t="shared" si="1"/>
        <v>17679.2768</v>
      </c>
      <c r="G54" s="25">
        <v>0</v>
      </c>
      <c r="H54" s="25">
        <v>17679.2768</v>
      </c>
      <c r="I54" s="10">
        <f t="shared" si="2"/>
        <v>17679.2768</v>
      </c>
      <c r="J54" s="25">
        <v>0</v>
      </c>
      <c r="K54" s="26">
        <v>17679.2768</v>
      </c>
    </row>
    <row r="55" spans="1:11" ht="31.5">
      <c r="A55" s="6" t="s">
        <v>158</v>
      </c>
      <c r="B55" s="9" t="s">
        <v>49</v>
      </c>
      <c r="C55" s="10">
        <f t="shared" si="0"/>
        <v>12174</v>
      </c>
      <c r="D55" s="25">
        <v>0</v>
      </c>
      <c r="E55" s="25">
        <v>12174</v>
      </c>
      <c r="F55" s="10">
        <f t="shared" si="1"/>
        <v>11968</v>
      </c>
      <c r="G55" s="25">
        <v>0</v>
      </c>
      <c r="H55" s="25">
        <v>11968</v>
      </c>
      <c r="I55" s="10">
        <f t="shared" si="2"/>
        <v>11968</v>
      </c>
      <c r="J55" s="25">
        <v>0</v>
      </c>
      <c r="K55" s="26">
        <v>11968</v>
      </c>
    </row>
    <row r="56" spans="1:11" ht="31.5">
      <c r="A56" s="6" t="s">
        <v>159</v>
      </c>
      <c r="B56" s="9" t="s">
        <v>50</v>
      </c>
      <c r="C56" s="10">
        <f t="shared" si="0"/>
        <v>0</v>
      </c>
      <c r="D56" s="25">
        <v>0</v>
      </c>
      <c r="E56" s="25">
        <v>0</v>
      </c>
      <c r="F56" s="10">
        <f t="shared" si="1"/>
        <v>7000</v>
      </c>
      <c r="G56" s="25">
        <v>0</v>
      </c>
      <c r="H56" s="25">
        <v>7000</v>
      </c>
      <c r="I56" s="10">
        <f t="shared" si="2"/>
        <v>0</v>
      </c>
      <c r="J56" s="25">
        <v>0</v>
      </c>
      <c r="K56" s="26">
        <v>0</v>
      </c>
    </row>
    <row r="57" spans="1:11" ht="24" customHeight="1">
      <c r="A57" s="11"/>
      <c r="B57" s="14" t="s">
        <v>160</v>
      </c>
      <c r="C57" s="10">
        <f t="shared" si="0"/>
        <v>1367125</v>
      </c>
      <c r="D57" s="10">
        <f>SUM(D58:D89)</f>
        <v>1018787.1000000001</v>
      </c>
      <c r="E57" s="10">
        <f>SUM(E58:E89)</f>
        <v>348337.89999999997</v>
      </c>
      <c r="F57" s="10">
        <f>G57+H57</f>
        <v>1312992.8999999999</v>
      </c>
      <c r="G57" s="10">
        <f>SUM(G58:G89)</f>
        <v>966275.5</v>
      </c>
      <c r="H57" s="10">
        <f>SUM(H58:H89)</f>
        <v>346717.39999999991</v>
      </c>
      <c r="I57" s="10">
        <f t="shared" si="2"/>
        <v>902509.8</v>
      </c>
      <c r="J57" s="10">
        <f>SUM(J58:J89)</f>
        <v>752841.8</v>
      </c>
      <c r="K57" s="27">
        <f>SUM(K58:K89)</f>
        <v>149668</v>
      </c>
    </row>
    <row r="58" spans="1:11" ht="15.75">
      <c r="A58" s="6" t="s">
        <v>16</v>
      </c>
      <c r="B58" s="9" t="s">
        <v>55</v>
      </c>
      <c r="C58" s="10">
        <f t="shared" si="0"/>
        <v>300015.7</v>
      </c>
      <c r="D58" s="25">
        <v>296411.7</v>
      </c>
      <c r="E58" s="25">
        <v>3604</v>
      </c>
      <c r="F58" s="10">
        <f t="shared" si="1"/>
        <v>300015.7</v>
      </c>
      <c r="G58" s="25">
        <v>296411.7</v>
      </c>
      <c r="H58" s="25">
        <v>3604</v>
      </c>
      <c r="I58" s="10">
        <f t="shared" si="2"/>
        <v>299977.5</v>
      </c>
      <c r="J58" s="25">
        <v>296411.7</v>
      </c>
      <c r="K58" s="26">
        <v>3565.8</v>
      </c>
    </row>
    <row r="59" spans="1:11" ht="15.75">
      <c r="A59" s="6" t="s">
        <v>17</v>
      </c>
      <c r="B59" s="9" t="s">
        <v>58</v>
      </c>
      <c r="C59" s="10">
        <f t="shared" si="0"/>
        <v>115795.7</v>
      </c>
      <c r="D59" s="25">
        <v>113637.7</v>
      </c>
      <c r="E59" s="25">
        <v>2158</v>
      </c>
      <c r="F59" s="10">
        <f t="shared" si="1"/>
        <v>74908.100000000006</v>
      </c>
      <c r="G59" s="25">
        <v>73159.600000000006</v>
      </c>
      <c r="H59" s="25">
        <v>1748.5</v>
      </c>
      <c r="I59" s="10">
        <f t="shared" si="2"/>
        <v>74891.900000000009</v>
      </c>
      <c r="J59" s="25">
        <v>73159.600000000006</v>
      </c>
      <c r="K59" s="26">
        <v>1732.3</v>
      </c>
    </row>
    <row r="60" spans="1:11" ht="31.5">
      <c r="A60" s="6" t="s">
        <v>18</v>
      </c>
      <c r="B60" s="9" t="s">
        <v>161</v>
      </c>
      <c r="C60" s="10">
        <f t="shared" si="0"/>
        <v>675434.9</v>
      </c>
      <c r="D60" s="25">
        <v>459691.2</v>
      </c>
      <c r="E60" s="25">
        <v>215743.7</v>
      </c>
      <c r="F60" s="10">
        <f t="shared" si="1"/>
        <v>674889</v>
      </c>
      <c r="G60" s="25">
        <v>459691.2</v>
      </c>
      <c r="H60" s="25">
        <v>215197.8</v>
      </c>
      <c r="I60" s="10">
        <f t="shared" si="2"/>
        <v>292089.59999999998</v>
      </c>
      <c r="J60" s="25">
        <v>246257.5</v>
      </c>
      <c r="K60" s="26">
        <v>45832.1</v>
      </c>
    </row>
    <row r="61" spans="1:11" ht="15.75">
      <c r="A61" s="6" t="s">
        <v>19</v>
      </c>
      <c r="B61" s="9" t="s">
        <v>61</v>
      </c>
      <c r="C61" s="10">
        <f t="shared" si="0"/>
        <v>0</v>
      </c>
      <c r="D61" s="25">
        <v>0</v>
      </c>
      <c r="E61" s="25">
        <v>0</v>
      </c>
      <c r="F61" s="10">
        <f t="shared" si="1"/>
        <v>0</v>
      </c>
      <c r="G61" s="25">
        <v>0</v>
      </c>
      <c r="H61" s="25">
        <v>0</v>
      </c>
      <c r="I61" s="10">
        <f t="shared" si="2"/>
        <v>0</v>
      </c>
      <c r="J61" s="25">
        <v>0</v>
      </c>
      <c r="K61" s="26">
        <v>0</v>
      </c>
    </row>
    <row r="62" spans="1:11" ht="15.75">
      <c r="A62" s="6" t="s">
        <v>20</v>
      </c>
      <c r="B62" s="9" t="s">
        <v>64</v>
      </c>
      <c r="C62" s="10">
        <f t="shared" si="0"/>
        <v>8500</v>
      </c>
      <c r="D62" s="25">
        <v>0</v>
      </c>
      <c r="E62" s="25">
        <v>8500</v>
      </c>
      <c r="F62" s="10">
        <f t="shared" si="1"/>
        <v>8500</v>
      </c>
      <c r="G62" s="25">
        <v>0</v>
      </c>
      <c r="H62" s="25">
        <v>8500</v>
      </c>
      <c r="I62" s="10">
        <f t="shared" si="2"/>
        <v>8500</v>
      </c>
      <c r="J62" s="25">
        <v>0</v>
      </c>
      <c r="K62" s="26">
        <v>8500</v>
      </c>
    </row>
    <row r="63" spans="1:11" ht="15.75">
      <c r="A63" s="6" t="s">
        <v>21</v>
      </c>
      <c r="B63" s="9" t="s">
        <v>65</v>
      </c>
      <c r="C63" s="10">
        <f t="shared" si="0"/>
        <v>9000</v>
      </c>
      <c r="D63" s="25">
        <v>0</v>
      </c>
      <c r="E63" s="25">
        <v>9000</v>
      </c>
      <c r="F63" s="10">
        <f t="shared" si="1"/>
        <v>9000</v>
      </c>
      <c r="G63" s="25">
        <v>0</v>
      </c>
      <c r="H63" s="25">
        <v>9000</v>
      </c>
      <c r="I63" s="10">
        <f t="shared" si="2"/>
        <v>9000</v>
      </c>
      <c r="J63" s="25">
        <v>0</v>
      </c>
      <c r="K63" s="26">
        <v>9000</v>
      </c>
    </row>
    <row r="64" spans="1:11" ht="15.75">
      <c r="A64" s="6" t="s">
        <v>22</v>
      </c>
      <c r="B64" s="9" t="s">
        <v>66</v>
      </c>
      <c r="C64" s="10">
        <f t="shared" si="0"/>
        <v>6130</v>
      </c>
      <c r="D64" s="25">
        <v>0</v>
      </c>
      <c r="E64" s="25">
        <v>6130</v>
      </c>
      <c r="F64" s="10">
        <f t="shared" si="1"/>
        <v>6130</v>
      </c>
      <c r="G64" s="25">
        <v>0</v>
      </c>
      <c r="H64" s="25">
        <v>6130</v>
      </c>
      <c r="I64" s="10">
        <f t="shared" si="2"/>
        <v>6130</v>
      </c>
      <c r="J64" s="25">
        <v>0</v>
      </c>
      <c r="K64" s="26">
        <v>6130</v>
      </c>
    </row>
    <row r="65" spans="1:11" ht="15.75">
      <c r="A65" s="6" t="s">
        <v>23</v>
      </c>
      <c r="B65" s="9" t="s">
        <v>67</v>
      </c>
      <c r="C65" s="10">
        <f t="shared" si="0"/>
        <v>0</v>
      </c>
      <c r="D65" s="25">
        <v>0</v>
      </c>
      <c r="E65" s="25">
        <v>0</v>
      </c>
      <c r="F65" s="10">
        <f t="shared" si="1"/>
        <v>0</v>
      </c>
      <c r="G65" s="25">
        <v>0</v>
      </c>
      <c r="H65" s="25">
        <v>0</v>
      </c>
      <c r="I65" s="10">
        <f t="shared" si="2"/>
        <v>0</v>
      </c>
      <c r="J65" s="25">
        <v>0</v>
      </c>
      <c r="K65" s="26">
        <v>0</v>
      </c>
    </row>
    <row r="66" spans="1:11" ht="15.75">
      <c r="A66" s="6" t="s">
        <v>51</v>
      </c>
      <c r="B66" s="9" t="s">
        <v>68</v>
      </c>
      <c r="C66" s="10">
        <f t="shared" si="0"/>
        <v>6800</v>
      </c>
      <c r="D66" s="25">
        <v>0</v>
      </c>
      <c r="E66" s="25">
        <v>6800</v>
      </c>
      <c r="F66" s="10">
        <f t="shared" si="1"/>
        <v>6800</v>
      </c>
      <c r="G66" s="25">
        <v>0</v>
      </c>
      <c r="H66" s="25">
        <v>6800</v>
      </c>
      <c r="I66" s="10">
        <f t="shared" si="2"/>
        <v>6800</v>
      </c>
      <c r="J66" s="25">
        <v>0</v>
      </c>
      <c r="K66" s="26">
        <v>6800</v>
      </c>
    </row>
    <row r="67" spans="1:11" ht="15.75">
      <c r="A67" s="6" t="s">
        <v>52</v>
      </c>
      <c r="B67" s="9" t="s">
        <v>69</v>
      </c>
      <c r="C67" s="10">
        <f t="shared" si="0"/>
        <v>133442.80000000002</v>
      </c>
      <c r="D67" s="25">
        <v>132366.6</v>
      </c>
      <c r="E67" s="25">
        <v>1076.2</v>
      </c>
      <c r="F67" s="10">
        <f t="shared" si="1"/>
        <v>133155.5</v>
      </c>
      <c r="G67" s="25">
        <v>132083.5</v>
      </c>
      <c r="H67" s="25">
        <v>1072</v>
      </c>
      <c r="I67" s="10">
        <f t="shared" si="2"/>
        <v>133155.29999999999</v>
      </c>
      <c r="J67" s="25">
        <v>132083.5</v>
      </c>
      <c r="K67" s="26">
        <v>1071.8</v>
      </c>
    </row>
    <row r="68" spans="1:11" ht="15.75">
      <c r="A68" s="6" t="s">
        <v>53</v>
      </c>
      <c r="B68" s="9" t="s">
        <v>70</v>
      </c>
      <c r="C68" s="10">
        <f t="shared" si="0"/>
        <v>17050.400000000001</v>
      </c>
      <c r="D68" s="25">
        <v>16679.900000000001</v>
      </c>
      <c r="E68" s="25">
        <v>370.5</v>
      </c>
      <c r="F68" s="10">
        <f t="shared" si="1"/>
        <v>5300</v>
      </c>
      <c r="G68" s="25">
        <v>4929.5</v>
      </c>
      <c r="H68" s="25">
        <v>370.5</v>
      </c>
      <c r="I68" s="10">
        <f t="shared" si="2"/>
        <v>5300</v>
      </c>
      <c r="J68" s="25">
        <v>4929.5</v>
      </c>
      <c r="K68" s="26">
        <v>370.5</v>
      </c>
    </row>
    <row r="69" spans="1:11" ht="15.75">
      <c r="A69" s="6" t="s">
        <v>54</v>
      </c>
      <c r="B69" s="9" t="s">
        <v>71</v>
      </c>
      <c r="C69" s="10">
        <f t="shared" si="0"/>
        <v>8000</v>
      </c>
      <c r="D69" s="25">
        <v>0</v>
      </c>
      <c r="E69" s="25">
        <v>8000</v>
      </c>
      <c r="F69" s="10">
        <f t="shared" si="1"/>
        <v>8000</v>
      </c>
      <c r="G69" s="25">
        <v>0</v>
      </c>
      <c r="H69" s="25">
        <v>8000</v>
      </c>
      <c r="I69" s="10">
        <f t="shared" si="2"/>
        <v>8000</v>
      </c>
      <c r="J69" s="25">
        <v>0</v>
      </c>
      <c r="K69" s="26">
        <v>8000</v>
      </c>
    </row>
    <row r="70" spans="1:11" ht="47.25">
      <c r="A70" s="6" t="s">
        <v>162</v>
      </c>
      <c r="B70" s="9" t="s">
        <v>163</v>
      </c>
      <c r="C70" s="10">
        <f t="shared" si="0"/>
        <v>159.80000000000001</v>
      </c>
      <c r="D70" s="25">
        <v>0</v>
      </c>
      <c r="E70" s="25">
        <v>159.80000000000001</v>
      </c>
      <c r="F70" s="10">
        <f t="shared" si="1"/>
        <v>159.80000000000001</v>
      </c>
      <c r="G70" s="25">
        <v>0</v>
      </c>
      <c r="H70" s="25">
        <v>159.80000000000001</v>
      </c>
      <c r="I70" s="10">
        <f t="shared" si="2"/>
        <v>0</v>
      </c>
      <c r="J70" s="25">
        <v>0</v>
      </c>
      <c r="K70" s="26">
        <v>0</v>
      </c>
    </row>
    <row r="71" spans="1:11" ht="15.75">
      <c r="A71" s="6" t="s">
        <v>164</v>
      </c>
      <c r="B71" s="9" t="s">
        <v>72</v>
      </c>
      <c r="C71" s="10">
        <f t="shared" si="0"/>
        <v>8038.5</v>
      </c>
      <c r="D71" s="25">
        <v>0</v>
      </c>
      <c r="E71" s="25">
        <v>8038.5</v>
      </c>
      <c r="F71" s="10">
        <f t="shared" si="1"/>
        <v>7638.5</v>
      </c>
      <c r="G71" s="25">
        <v>0</v>
      </c>
      <c r="H71" s="25">
        <v>7638.5</v>
      </c>
      <c r="I71" s="10">
        <f t="shared" si="2"/>
        <v>0</v>
      </c>
      <c r="J71" s="25">
        <v>0</v>
      </c>
      <c r="K71" s="26">
        <v>0</v>
      </c>
    </row>
    <row r="72" spans="1:11" ht="15.75">
      <c r="A72" s="6" t="s">
        <v>165</v>
      </c>
      <c r="B72" s="9" t="s">
        <v>73</v>
      </c>
      <c r="C72" s="10">
        <f t="shared" ref="C72:C112" si="3">D72+E72</f>
        <v>4303.8999999999996</v>
      </c>
      <c r="D72" s="25">
        <v>0</v>
      </c>
      <c r="E72" s="25">
        <v>4303.8999999999996</v>
      </c>
      <c r="F72" s="10">
        <f t="shared" ref="F72:F112" si="4">G72+H72</f>
        <v>4303.8999999999996</v>
      </c>
      <c r="G72" s="25">
        <v>0</v>
      </c>
      <c r="H72" s="25">
        <v>4303.8999999999996</v>
      </c>
      <c r="I72" s="10">
        <f t="shared" ref="I72:I112" si="5">J72+K72</f>
        <v>3999.4</v>
      </c>
      <c r="J72" s="25">
        <v>0</v>
      </c>
      <c r="K72" s="26">
        <v>3999.4</v>
      </c>
    </row>
    <row r="73" spans="1:11" ht="15.75">
      <c r="A73" s="6" t="s">
        <v>166</v>
      </c>
      <c r="B73" s="9" t="s">
        <v>74</v>
      </c>
      <c r="C73" s="10">
        <f t="shared" si="3"/>
        <v>7104.5</v>
      </c>
      <c r="D73" s="25">
        <v>0</v>
      </c>
      <c r="E73" s="25">
        <v>7104.5</v>
      </c>
      <c r="F73" s="10">
        <f t="shared" si="4"/>
        <v>6843.6</v>
      </c>
      <c r="G73" s="25">
        <v>0</v>
      </c>
      <c r="H73" s="25">
        <v>6843.6</v>
      </c>
      <c r="I73" s="10">
        <f t="shared" si="5"/>
        <v>0</v>
      </c>
      <c r="J73" s="25">
        <v>0</v>
      </c>
      <c r="K73" s="26">
        <v>0</v>
      </c>
    </row>
    <row r="74" spans="1:11" ht="15.75">
      <c r="A74" s="6" t="s">
        <v>167</v>
      </c>
      <c r="B74" s="9" t="s">
        <v>168</v>
      </c>
      <c r="C74" s="10">
        <f t="shared" si="3"/>
        <v>6176.4</v>
      </c>
      <c r="D74" s="25">
        <v>0</v>
      </c>
      <c r="E74" s="25">
        <v>6176.4</v>
      </c>
      <c r="F74" s="10">
        <f t="shared" si="4"/>
        <v>6176.4</v>
      </c>
      <c r="G74" s="25">
        <v>0</v>
      </c>
      <c r="H74" s="25">
        <v>6176.4</v>
      </c>
      <c r="I74" s="10">
        <f t="shared" si="5"/>
        <v>5808.3</v>
      </c>
      <c r="J74" s="25">
        <v>0</v>
      </c>
      <c r="K74" s="26">
        <v>5808.3</v>
      </c>
    </row>
    <row r="75" spans="1:11" ht="15.75">
      <c r="A75" s="6" t="s">
        <v>169</v>
      </c>
      <c r="B75" s="9" t="s">
        <v>200</v>
      </c>
      <c r="C75" s="10">
        <f t="shared" si="3"/>
        <v>4400</v>
      </c>
      <c r="D75" s="25">
        <v>0</v>
      </c>
      <c r="E75" s="25">
        <v>4400</v>
      </c>
      <c r="F75" s="10">
        <f t="shared" si="4"/>
        <v>4400</v>
      </c>
      <c r="G75" s="25">
        <v>0</v>
      </c>
      <c r="H75" s="25">
        <v>4400</v>
      </c>
      <c r="I75" s="10">
        <f t="shared" si="5"/>
        <v>4195.5</v>
      </c>
      <c r="J75" s="25">
        <v>0</v>
      </c>
      <c r="K75" s="25">
        <v>4195.5</v>
      </c>
    </row>
    <row r="76" spans="1:11" ht="15.75">
      <c r="A76" s="6" t="s">
        <v>170</v>
      </c>
      <c r="B76" s="9" t="s">
        <v>75</v>
      </c>
      <c r="C76" s="10">
        <f t="shared" si="3"/>
        <v>4794.7</v>
      </c>
      <c r="D76" s="25">
        <v>0</v>
      </c>
      <c r="E76" s="25">
        <v>4794.7</v>
      </c>
      <c r="F76" s="10">
        <f t="shared" si="4"/>
        <v>4794.7</v>
      </c>
      <c r="G76" s="25">
        <v>0</v>
      </c>
      <c r="H76" s="25">
        <v>4794.7</v>
      </c>
      <c r="I76" s="10">
        <f t="shared" si="5"/>
        <v>4322.2</v>
      </c>
      <c r="J76" s="25">
        <v>0</v>
      </c>
      <c r="K76" s="25">
        <v>4322.2</v>
      </c>
    </row>
    <row r="77" spans="1:11" ht="15.75">
      <c r="A77" s="6" t="s">
        <v>171</v>
      </c>
      <c r="B77" s="9" t="s">
        <v>201</v>
      </c>
      <c r="C77" s="10">
        <f t="shared" si="3"/>
        <v>4617.5</v>
      </c>
      <c r="D77" s="25">
        <v>0</v>
      </c>
      <c r="E77" s="25">
        <v>4617.5</v>
      </c>
      <c r="F77" s="10">
        <f t="shared" si="4"/>
        <v>4617.5</v>
      </c>
      <c r="G77" s="25">
        <v>0</v>
      </c>
      <c r="H77" s="25">
        <v>4617.5</v>
      </c>
      <c r="I77" s="10">
        <f t="shared" si="5"/>
        <v>4472</v>
      </c>
      <c r="J77" s="25">
        <v>0</v>
      </c>
      <c r="K77" s="25">
        <v>4472</v>
      </c>
    </row>
    <row r="78" spans="1:11" ht="15.75">
      <c r="A78" s="6" t="s">
        <v>172</v>
      </c>
      <c r="B78" s="9" t="s">
        <v>76</v>
      </c>
      <c r="C78" s="10">
        <f t="shared" si="3"/>
        <v>5810</v>
      </c>
      <c r="D78" s="25">
        <v>0</v>
      </c>
      <c r="E78" s="25">
        <v>5810</v>
      </c>
      <c r="F78" s="10">
        <f t="shared" si="4"/>
        <v>5810</v>
      </c>
      <c r="G78" s="25">
        <v>0</v>
      </c>
      <c r="H78" s="25">
        <v>5810</v>
      </c>
      <c r="I78" s="10">
        <f t="shared" si="5"/>
        <v>0</v>
      </c>
      <c r="J78" s="25">
        <v>0</v>
      </c>
      <c r="K78" s="25">
        <v>0</v>
      </c>
    </row>
    <row r="79" spans="1:11" ht="15.75">
      <c r="A79" s="6" t="s">
        <v>173</v>
      </c>
      <c r="B79" s="9" t="s">
        <v>77</v>
      </c>
      <c r="C79" s="10">
        <f t="shared" si="3"/>
        <v>2647</v>
      </c>
      <c r="D79" s="25">
        <v>0</v>
      </c>
      <c r="E79" s="25">
        <v>2647</v>
      </c>
      <c r="F79" s="10">
        <f t="shared" si="4"/>
        <v>2647</v>
      </c>
      <c r="G79" s="25">
        <v>0</v>
      </c>
      <c r="H79" s="25">
        <v>2647</v>
      </c>
      <c r="I79" s="10">
        <f t="shared" si="5"/>
        <v>0</v>
      </c>
      <c r="J79" s="25">
        <v>0</v>
      </c>
      <c r="K79" s="25">
        <v>0</v>
      </c>
    </row>
    <row r="80" spans="1:11" ht="15.75">
      <c r="A80" s="6" t="s">
        <v>174</v>
      </c>
      <c r="B80" s="9" t="s">
        <v>78</v>
      </c>
      <c r="C80" s="10">
        <f t="shared" si="3"/>
        <v>0</v>
      </c>
      <c r="D80" s="25">
        <v>0</v>
      </c>
      <c r="E80" s="25">
        <v>0</v>
      </c>
      <c r="F80" s="10">
        <f t="shared" si="4"/>
        <v>0</v>
      </c>
      <c r="G80" s="25">
        <v>0</v>
      </c>
      <c r="H80" s="25">
        <v>0</v>
      </c>
      <c r="I80" s="10">
        <f t="shared" si="5"/>
        <v>0</v>
      </c>
      <c r="J80" s="25">
        <v>0</v>
      </c>
      <c r="K80" s="25">
        <v>0</v>
      </c>
    </row>
    <row r="81" spans="1:11" ht="16.5" customHeight="1">
      <c r="A81" s="6" t="s">
        <v>175</v>
      </c>
      <c r="B81" s="9" t="s">
        <v>79</v>
      </c>
      <c r="C81" s="10">
        <f t="shared" si="3"/>
        <v>5020</v>
      </c>
      <c r="D81" s="25">
        <v>0</v>
      </c>
      <c r="E81" s="25">
        <v>5020</v>
      </c>
      <c r="F81" s="10">
        <f t="shared" si="4"/>
        <v>5020</v>
      </c>
      <c r="G81" s="25">
        <v>0</v>
      </c>
      <c r="H81" s="25">
        <v>5020</v>
      </c>
      <c r="I81" s="10">
        <f t="shared" si="5"/>
        <v>4891</v>
      </c>
      <c r="J81" s="25">
        <v>0</v>
      </c>
      <c r="K81" s="25">
        <v>4891</v>
      </c>
    </row>
    <row r="82" spans="1:11" ht="15.75">
      <c r="A82" s="6" t="s">
        <v>176</v>
      </c>
      <c r="B82" s="9" t="s">
        <v>80</v>
      </c>
      <c r="C82" s="10">
        <f t="shared" si="3"/>
        <v>5380.6</v>
      </c>
      <c r="D82" s="25">
        <v>0</v>
      </c>
      <c r="E82" s="25">
        <v>5380.6</v>
      </c>
      <c r="F82" s="10">
        <f t="shared" si="4"/>
        <v>5380.6</v>
      </c>
      <c r="G82" s="25">
        <v>0</v>
      </c>
      <c r="H82" s="25">
        <v>5380.6</v>
      </c>
      <c r="I82" s="10">
        <f t="shared" si="5"/>
        <v>5026.3</v>
      </c>
      <c r="J82" s="25">
        <v>0</v>
      </c>
      <c r="K82" s="25">
        <v>5026.3</v>
      </c>
    </row>
    <row r="83" spans="1:11" ht="15.75">
      <c r="A83" s="6" t="s">
        <v>177</v>
      </c>
      <c r="B83" s="9" t="s">
        <v>81</v>
      </c>
      <c r="C83" s="10">
        <f t="shared" si="3"/>
        <v>4541.1000000000004</v>
      </c>
      <c r="D83" s="25">
        <v>0</v>
      </c>
      <c r="E83" s="25">
        <v>4541.1000000000004</v>
      </c>
      <c r="F83" s="10">
        <f t="shared" si="4"/>
        <v>4541.1000000000004</v>
      </c>
      <c r="G83" s="25">
        <v>0</v>
      </c>
      <c r="H83" s="25">
        <v>4541.1000000000004</v>
      </c>
      <c r="I83" s="10">
        <f t="shared" si="5"/>
        <v>4397.6000000000004</v>
      </c>
      <c r="J83" s="25">
        <v>0</v>
      </c>
      <c r="K83" s="25">
        <v>4397.6000000000004</v>
      </c>
    </row>
    <row r="84" spans="1:11" ht="15.75">
      <c r="A84" s="6" t="s">
        <v>178</v>
      </c>
      <c r="B84" s="9" t="s">
        <v>82</v>
      </c>
      <c r="C84" s="10">
        <f t="shared" si="3"/>
        <v>6630.3</v>
      </c>
      <c r="D84" s="25">
        <v>0</v>
      </c>
      <c r="E84" s="25">
        <v>6630.3</v>
      </c>
      <c r="F84" s="10">
        <f t="shared" si="4"/>
        <v>6630.3</v>
      </c>
      <c r="G84" s="25">
        <v>0</v>
      </c>
      <c r="H84" s="25">
        <v>6630.3</v>
      </c>
      <c r="I84" s="10">
        <f t="shared" si="5"/>
        <v>6353.6</v>
      </c>
      <c r="J84" s="25">
        <v>0</v>
      </c>
      <c r="K84" s="25">
        <v>6353.6</v>
      </c>
    </row>
    <row r="85" spans="1:11" ht="15.75">
      <c r="A85" s="6" t="s">
        <v>179</v>
      </c>
      <c r="B85" s="9" t="s">
        <v>83</v>
      </c>
      <c r="C85" s="10">
        <f t="shared" si="3"/>
        <v>4760.6000000000004</v>
      </c>
      <c r="D85" s="25">
        <v>0</v>
      </c>
      <c r="E85" s="25">
        <v>4760.6000000000004</v>
      </c>
      <c r="F85" s="10">
        <f t="shared" si="4"/>
        <v>4760.6000000000004</v>
      </c>
      <c r="G85" s="25">
        <v>0</v>
      </c>
      <c r="H85" s="25">
        <v>4760.6000000000004</v>
      </c>
      <c r="I85" s="10">
        <f t="shared" si="5"/>
        <v>4760.6000000000004</v>
      </c>
      <c r="J85" s="25">
        <v>0</v>
      </c>
      <c r="K85" s="25">
        <v>4760.6000000000004</v>
      </c>
    </row>
    <row r="86" spans="1:11" ht="15.75">
      <c r="A86" s="6" t="s">
        <v>180</v>
      </c>
      <c r="B86" s="9" t="s">
        <v>202</v>
      </c>
      <c r="C86" s="10">
        <f t="shared" si="3"/>
        <v>5680.5</v>
      </c>
      <c r="D86" s="25">
        <v>0</v>
      </c>
      <c r="E86" s="25">
        <v>5680.5</v>
      </c>
      <c r="F86" s="10">
        <f t="shared" si="4"/>
        <v>5680.5</v>
      </c>
      <c r="G86" s="25">
        <v>0</v>
      </c>
      <c r="H86" s="25">
        <v>5680.5</v>
      </c>
      <c r="I86" s="10">
        <f t="shared" si="5"/>
        <v>5292.8</v>
      </c>
      <c r="J86" s="25">
        <v>0</v>
      </c>
      <c r="K86" s="25">
        <v>5292.8</v>
      </c>
    </row>
    <row r="87" spans="1:11" ht="15.75">
      <c r="A87" s="6" t="s">
        <v>181</v>
      </c>
      <c r="B87" s="9" t="s">
        <v>84</v>
      </c>
      <c r="C87" s="10">
        <f t="shared" si="3"/>
        <v>5314.3</v>
      </c>
      <c r="D87" s="25">
        <v>0</v>
      </c>
      <c r="E87" s="25">
        <v>5314.3</v>
      </c>
      <c r="F87" s="10">
        <f t="shared" si="4"/>
        <v>5314.3</v>
      </c>
      <c r="G87" s="25">
        <v>0</v>
      </c>
      <c r="H87" s="25">
        <v>5314.3</v>
      </c>
      <c r="I87" s="10">
        <f t="shared" si="5"/>
        <v>5146.2</v>
      </c>
      <c r="J87" s="25">
        <v>0</v>
      </c>
      <c r="K87" s="25">
        <v>5146.2</v>
      </c>
    </row>
    <row r="88" spans="1:11" ht="31.5">
      <c r="A88" s="6" t="s">
        <v>182</v>
      </c>
      <c r="B88" s="9" t="s">
        <v>183</v>
      </c>
      <c r="C88" s="10">
        <f t="shared" si="3"/>
        <v>1575.8</v>
      </c>
      <c r="D88" s="25">
        <v>0</v>
      </c>
      <c r="E88" s="25">
        <v>1575.8</v>
      </c>
      <c r="F88" s="10">
        <f t="shared" si="4"/>
        <v>0</v>
      </c>
      <c r="G88" s="25">
        <v>0</v>
      </c>
      <c r="H88" s="25">
        <v>0</v>
      </c>
      <c r="I88" s="10">
        <f t="shared" si="5"/>
        <v>0</v>
      </c>
      <c r="J88" s="25">
        <v>0</v>
      </c>
      <c r="K88" s="25">
        <v>0</v>
      </c>
    </row>
    <row r="89" spans="1:11" ht="31.5">
      <c r="A89" s="6" t="s">
        <v>184</v>
      </c>
      <c r="B89" s="9" t="s">
        <v>203</v>
      </c>
      <c r="C89" s="10">
        <f t="shared" si="3"/>
        <v>0</v>
      </c>
      <c r="D89" s="25">
        <v>0</v>
      </c>
      <c r="E89" s="25">
        <v>0</v>
      </c>
      <c r="F89" s="10">
        <f t="shared" si="4"/>
        <v>1575.8</v>
      </c>
      <c r="G89" s="25">
        <v>0</v>
      </c>
      <c r="H89" s="25">
        <v>1575.8</v>
      </c>
      <c r="I89" s="10">
        <f t="shared" si="5"/>
        <v>0</v>
      </c>
      <c r="J89" s="25">
        <v>0</v>
      </c>
      <c r="K89" s="25">
        <v>0</v>
      </c>
    </row>
    <row r="90" spans="1:11" ht="22.5" customHeight="1">
      <c r="A90" s="11"/>
      <c r="B90" s="14" t="s">
        <v>185</v>
      </c>
      <c r="C90" s="10">
        <f t="shared" si="3"/>
        <v>859414.79999999993</v>
      </c>
      <c r="D90" s="29">
        <f>SUM(D91:D98)</f>
        <v>804559.6</v>
      </c>
      <c r="E90" s="29">
        <f>SUM(E91:E98)</f>
        <v>54855.199999999997</v>
      </c>
      <c r="F90" s="10">
        <f t="shared" si="4"/>
        <v>882100.20000000007</v>
      </c>
      <c r="G90" s="29">
        <f>SUM(G91:G98)</f>
        <v>804923.20000000007</v>
      </c>
      <c r="H90" s="29">
        <f>SUM(H91:H98)</f>
        <v>77177</v>
      </c>
      <c r="I90" s="10">
        <f t="shared" si="5"/>
        <v>880154.70000000007</v>
      </c>
      <c r="J90" s="29">
        <f>SUM(J91:J98)</f>
        <v>804098.8</v>
      </c>
      <c r="K90" s="29">
        <f>SUM(K91:K98)</f>
        <v>76055.899999999994</v>
      </c>
    </row>
    <row r="91" spans="1:11" ht="31.5">
      <c r="A91" s="6" t="s">
        <v>24</v>
      </c>
      <c r="B91" s="9" t="s">
        <v>37</v>
      </c>
      <c r="C91" s="10">
        <f t="shared" si="3"/>
        <v>644182.1</v>
      </c>
      <c r="D91" s="25">
        <v>626079</v>
      </c>
      <c r="E91" s="25">
        <v>18103.099999999999</v>
      </c>
      <c r="F91" s="10">
        <f t="shared" si="4"/>
        <v>666444.6</v>
      </c>
      <c r="G91" s="25">
        <v>626079</v>
      </c>
      <c r="H91" s="25">
        <v>40365.599999999999</v>
      </c>
      <c r="I91" s="10">
        <f t="shared" si="5"/>
        <v>666408</v>
      </c>
      <c r="J91" s="25">
        <v>626079</v>
      </c>
      <c r="K91" s="25">
        <v>40329</v>
      </c>
    </row>
    <row r="92" spans="1:11" ht="31.5">
      <c r="A92" s="6" t="s">
        <v>25</v>
      </c>
      <c r="B92" s="9" t="s">
        <v>38</v>
      </c>
      <c r="C92" s="10">
        <f t="shared" si="3"/>
        <v>28288.699999999997</v>
      </c>
      <c r="D92" s="25">
        <v>27074.1</v>
      </c>
      <c r="E92" s="25">
        <v>1214.5999999999999</v>
      </c>
      <c r="F92" s="10">
        <f t="shared" si="4"/>
        <v>29128.5</v>
      </c>
      <c r="G92" s="25">
        <v>27854.6</v>
      </c>
      <c r="H92" s="25">
        <v>1273.9000000000001</v>
      </c>
      <c r="I92" s="10">
        <f t="shared" si="5"/>
        <v>28062.2</v>
      </c>
      <c r="J92" s="25">
        <v>27828.3</v>
      </c>
      <c r="K92" s="25">
        <v>233.9</v>
      </c>
    </row>
    <row r="93" spans="1:11" ht="31.5">
      <c r="A93" s="6" t="s">
        <v>56</v>
      </c>
      <c r="B93" s="9" t="s">
        <v>85</v>
      </c>
      <c r="C93" s="10">
        <f t="shared" si="3"/>
        <v>13553.9</v>
      </c>
      <c r="D93" s="25">
        <v>0</v>
      </c>
      <c r="E93" s="25">
        <v>13553.9</v>
      </c>
      <c r="F93" s="10">
        <f t="shared" si="4"/>
        <v>13553.9</v>
      </c>
      <c r="G93" s="25">
        <v>0</v>
      </c>
      <c r="H93" s="25">
        <v>13553.9</v>
      </c>
      <c r="I93" s="10">
        <f t="shared" si="5"/>
        <v>13553.9</v>
      </c>
      <c r="J93" s="25">
        <v>0</v>
      </c>
      <c r="K93" s="25">
        <v>13553.9</v>
      </c>
    </row>
    <row r="94" spans="1:11" ht="15.75">
      <c r="A94" s="6" t="s">
        <v>57</v>
      </c>
      <c r="B94" s="9" t="s">
        <v>86</v>
      </c>
      <c r="C94" s="10">
        <f t="shared" si="3"/>
        <v>20254.599999999999</v>
      </c>
      <c r="D94" s="25">
        <v>0</v>
      </c>
      <c r="E94" s="25">
        <v>20254.599999999999</v>
      </c>
      <c r="F94" s="10">
        <f t="shared" si="4"/>
        <v>20254.599999999999</v>
      </c>
      <c r="G94" s="25">
        <v>0</v>
      </c>
      <c r="H94" s="25">
        <v>20254.599999999999</v>
      </c>
      <c r="I94" s="10">
        <f t="shared" si="5"/>
        <v>20254.599999999999</v>
      </c>
      <c r="J94" s="25">
        <v>0</v>
      </c>
      <c r="K94" s="25">
        <v>20254.599999999999</v>
      </c>
    </row>
    <row r="95" spans="1:11" ht="15.75">
      <c r="A95" s="6" t="s">
        <v>59</v>
      </c>
      <c r="B95" s="9" t="s">
        <v>87</v>
      </c>
      <c r="C95" s="10">
        <f t="shared" si="3"/>
        <v>0</v>
      </c>
      <c r="D95" s="25">
        <v>0</v>
      </c>
      <c r="E95" s="25">
        <v>0</v>
      </c>
      <c r="F95" s="10">
        <f t="shared" si="4"/>
        <v>0</v>
      </c>
      <c r="G95" s="25">
        <v>0</v>
      </c>
      <c r="H95" s="25">
        <v>0</v>
      </c>
      <c r="I95" s="10">
        <f t="shared" si="5"/>
        <v>0</v>
      </c>
      <c r="J95" s="25">
        <v>0</v>
      </c>
      <c r="K95" s="25">
        <v>0</v>
      </c>
    </row>
    <row r="96" spans="1:11" ht="15.75">
      <c r="A96" s="6" t="s">
        <v>60</v>
      </c>
      <c r="B96" s="9" t="s">
        <v>88</v>
      </c>
      <c r="C96" s="10">
        <f t="shared" si="3"/>
        <v>84411.7</v>
      </c>
      <c r="D96" s="25">
        <v>83366.8</v>
      </c>
      <c r="E96" s="25">
        <v>1044.9000000000001</v>
      </c>
      <c r="F96" s="10">
        <f t="shared" si="4"/>
        <v>84304.7</v>
      </c>
      <c r="G96" s="25">
        <v>83259.8</v>
      </c>
      <c r="H96" s="25">
        <v>1044.9000000000001</v>
      </c>
      <c r="I96" s="10">
        <f t="shared" si="5"/>
        <v>83462.099999999991</v>
      </c>
      <c r="J96" s="25">
        <v>82461.7</v>
      </c>
      <c r="K96" s="25">
        <v>1000.4</v>
      </c>
    </row>
    <row r="97" spans="1:11" ht="31.5">
      <c r="A97" s="6" t="s">
        <v>62</v>
      </c>
      <c r="B97" s="9" t="s">
        <v>89</v>
      </c>
      <c r="C97" s="10">
        <f t="shared" si="3"/>
        <v>68723.8</v>
      </c>
      <c r="D97" s="25">
        <v>68039.7</v>
      </c>
      <c r="E97" s="25">
        <v>684.1</v>
      </c>
      <c r="F97" s="10">
        <f t="shared" si="4"/>
        <v>68413.900000000009</v>
      </c>
      <c r="G97" s="25">
        <v>67729.8</v>
      </c>
      <c r="H97" s="25">
        <v>684.1</v>
      </c>
      <c r="I97" s="10">
        <f t="shared" si="5"/>
        <v>68413.900000000009</v>
      </c>
      <c r="J97" s="25">
        <v>67729.8</v>
      </c>
      <c r="K97" s="25">
        <v>684.1</v>
      </c>
    </row>
    <row r="98" spans="1:11" ht="31.5">
      <c r="A98" s="6" t="s">
        <v>63</v>
      </c>
      <c r="B98" s="9" t="s">
        <v>186</v>
      </c>
      <c r="C98" s="10">
        <f t="shared" si="3"/>
        <v>0</v>
      </c>
      <c r="D98" s="25">
        <v>0</v>
      </c>
      <c r="E98" s="25">
        <v>0</v>
      </c>
      <c r="F98" s="10">
        <f t="shared" si="4"/>
        <v>0</v>
      </c>
      <c r="G98" s="25">
        <v>0</v>
      </c>
      <c r="H98" s="25">
        <v>0</v>
      </c>
      <c r="I98" s="10">
        <f t="shared" si="5"/>
        <v>0</v>
      </c>
      <c r="J98" s="25">
        <v>0</v>
      </c>
      <c r="K98" s="25">
        <v>0</v>
      </c>
    </row>
    <row r="99" spans="1:11" ht="21.75" customHeight="1">
      <c r="A99" s="11"/>
      <c r="B99" s="14" t="s">
        <v>187</v>
      </c>
      <c r="C99" s="10">
        <f t="shared" si="3"/>
        <v>35445.5</v>
      </c>
      <c r="D99" s="29">
        <f>SUM(D100:D103)</f>
        <v>32839.199999999997</v>
      </c>
      <c r="E99" s="29">
        <f>SUM(E100:E103)</f>
        <v>2606.3000000000002</v>
      </c>
      <c r="F99" s="10">
        <f t="shared" si="4"/>
        <v>35365.100000000006</v>
      </c>
      <c r="G99" s="29">
        <f>SUM(G100:G103)</f>
        <v>32758.800000000003</v>
      </c>
      <c r="H99" s="29">
        <f>SUM(H100:H103)</f>
        <v>2606.3000000000002</v>
      </c>
      <c r="I99" s="10">
        <f t="shared" si="5"/>
        <v>34825.5</v>
      </c>
      <c r="J99" s="29">
        <f>SUM(J100:J103)</f>
        <v>32364.9</v>
      </c>
      <c r="K99" s="29">
        <f>SUM(K100:K103)</f>
        <v>2460.6</v>
      </c>
    </row>
    <row r="100" spans="1:11" ht="31.5">
      <c r="A100" s="6" t="s">
        <v>26</v>
      </c>
      <c r="B100" s="9" t="s">
        <v>39</v>
      </c>
      <c r="C100" s="10">
        <f t="shared" si="3"/>
        <v>205.9</v>
      </c>
      <c r="D100" s="25">
        <v>0</v>
      </c>
      <c r="E100" s="25">
        <v>205.9</v>
      </c>
      <c r="F100" s="10">
        <f t="shared" si="4"/>
        <v>205.9</v>
      </c>
      <c r="G100" s="25">
        <v>0</v>
      </c>
      <c r="H100" s="25">
        <v>205.9</v>
      </c>
      <c r="I100" s="10">
        <f t="shared" si="5"/>
        <v>205.9</v>
      </c>
      <c r="J100" s="25">
        <v>0</v>
      </c>
      <c r="K100" s="25">
        <v>205.9</v>
      </c>
    </row>
    <row r="101" spans="1:11" ht="31.5">
      <c r="A101" s="6" t="s">
        <v>27</v>
      </c>
      <c r="B101" s="9" t="s">
        <v>188</v>
      </c>
      <c r="C101" s="10">
        <f t="shared" si="3"/>
        <v>370</v>
      </c>
      <c r="D101" s="25">
        <v>0</v>
      </c>
      <c r="E101" s="25">
        <v>370</v>
      </c>
      <c r="F101" s="10">
        <f t="shared" si="4"/>
        <v>370</v>
      </c>
      <c r="G101" s="25">
        <v>0</v>
      </c>
      <c r="H101" s="25">
        <v>370</v>
      </c>
      <c r="I101" s="10">
        <f t="shared" si="5"/>
        <v>370</v>
      </c>
      <c r="J101" s="25">
        <v>0</v>
      </c>
      <c r="K101" s="25">
        <v>370</v>
      </c>
    </row>
    <row r="102" spans="1:11" ht="31.5">
      <c r="A102" s="6" t="s">
        <v>28</v>
      </c>
      <c r="B102" s="9" t="s">
        <v>90</v>
      </c>
      <c r="C102" s="10">
        <f t="shared" si="3"/>
        <v>18937.600000000002</v>
      </c>
      <c r="D102" s="25">
        <v>17065.7</v>
      </c>
      <c r="E102" s="25">
        <v>1871.9</v>
      </c>
      <c r="F102" s="10">
        <f t="shared" si="4"/>
        <v>18937.600000000002</v>
      </c>
      <c r="G102" s="25">
        <v>17065.7</v>
      </c>
      <c r="H102" s="25">
        <v>1871.9</v>
      </c>
      <c r="I102" s="10">
        <f t="shared" si="5"/>
        <v>18847.2</v>
      </c>
      <c r="J102" s="25">
        <v>17065.7</v>
      </c>
      <c r="K102" s="25">
        <v>1781.5</v>
      </c>
    </row>
    <row r="103" spans="1:11" ht="31.5">
      <c r="A103" s="6" t="s">
        <v>29</v>
      </c>
      <c r="B103" s="9" t="s">
        <v>189</v>
      </c>
      <c r="C103" s="10">
        <f t="shared" si="3"/>
        <v>15932</v>
      </c>
      <c r="D103" s="25">
        <v>15773.5</v>
      </c>
      <c r="E103" s="25">
        <v>158.5</v>
      </c>
      <c r="F103" s="10">
        <f t="shared" si="4"/>
        <v>15851.6</v>
      </c>
      <c r="G103" s="25">
        <v>15693.1</v>
      </c>
      <c r="H103" s="25">
        <v>158.5</v>
      </c>
      <c r="I103" s="10">
        <f t="shared" si="5"/>
        <v>15402.400000000001</v>
      </c>
      <c r="J103" s="25">
        <v>15299.2</v>
      </c>
      <c r="K103" s="25">
        <v>103.2</v>
      </c>
    </row>
    <row r="104" spans="1:11" ht="19.5" customHeight="1">
      <c r="A104" s="11"/>
      <c r="B104" s="14" t="s">
        <v>190</v>
      </c>
      <c r="C104" s="10">
        <f t="shared" si="3"/>
        <v>0</v>
      </c>
      <c r="D104" s="30">
        <f>SUM(D105:D106)</f>
        <v>0</v>
      </c>
      <c r="E104" s="30">
        <f>SUM(E105:E106)</f>
        <v>0</v>
      </c>
      <c r="F104" s="10">
        <f t="shared" si="4"/>
        <v>0</v>
      </c>
      <c r="G104" s="30">
        <f>SUM(G105:G106)</f>
        <v>0</v>
      </c>
      <c r="H104" s="30">
        <f>SUM(H105:H106)</f>
        <v>0</v>
      </c>
      <c r="I104" s="10">
        <f t="shared" si="5"/>
        <v>0</v>
      </c>
      <c r="J104" s="30">
        <f>SUM(J105:J106)</f>
        <v>0</v>
      </c>
      <c r="K104" s="30">
        <f>SUM(K105:K106)</f>
        <v>0</v>
      </c>
    </row>
    <row r="105" spans="1:11" ht="15.75">
      <c r="A105" s="6" t="s">
        <v>30</v>
      </c>
      <c r="B105" s="12" t="s">
        <v>191</v>
      </c>
      <c r="C105" s="10">
        <f t="shared" si="3"/>
        <v>0</v>
      </c>
      <c r="D105" s="25">
        <v>0</v>
      </c>
      <c r="E105" s="25">
        <v>0</v>
      </c>
      <c r="F105" s="10">
        <f t="shared" si="4"/>
        <v>0</v>
      </c>
      <c r="G105" s="25">
        <v>0</v>
      </c>
      <c r="H105" s="25">
        <v>0</v>
      </c>
      <c r="I105" s="10">
        <f t="shared" si="5"/>
        <v>0</v>
      </c>
      <c r="J105" s="25">
        <v>0</v>
      </c>
      <c r="K105" s="25">
        <v>0</v>
      </c>
    </row>
    <row r="106" spans="1:11" ht="15.75">
      <c r="A106" s="6" t="s">
        <v>31</v>
      </c>
      <c r="B106" s="12" t="s">
        <v>192</v>
      </c>
      <c r="C106" s="10">
        <f t="shared" si="3"/>
        <v>0</v>
      </c>
      <c r="D106" s="25">
        <v>0</v>
      </c>
      <c r="E106" s="25">
        <v>0</v>
      </c>
      <c r="F106" s="10">
        <f t="shared" si="4"/>
        <v>0</v>
      </c>
      <c r="G106" s="25">
        <v>0</v>
      </c>
      <c r="H106" s="25">
        <v>0</v>
      </c>
      <c r="I106" s="10">
        <f t="shared" si="5"/>
        <v>0</v>
      </c>
      <c r="J106" s="25">
        <v>0</v>
      </c>
      <c r="K106" s="25">
        <v>0</v>
      </c>
    </row>
    <row r="107" spans="1:11" ht="21.75" customHeight="1">
      <c r="A107" s="11"/>
      <c r="B107" s="14" t="s">
        <v>91</v>
      </c>
      <c r="C107" s="10">
        <f t="shared" si="3"/>
        <v>133533.4</v>
      </c>
      <c r="D107" s="10">
        <f>SUM(D108:D112)</f>
        <v>131670.5</v>
      </c>
      <c r="E107" s="10">
        <f>SUM(E108:E112)</f>
        <v>1862.9</v>
      </c>
      <c r="F107" s="28">
        <f t="shared" si="4"/>
        <v>283937.96999999997</v>
      </c>
      <c r="G107" s="10">
        <f>SUM(G108:G112)</f>
        <v>163835.20000000001</v>
      </c>
      <c r="H107" s="10">
        <f>SUM(H108:H112)</f>
        <v>120102.76999999999</v>
      </c>
      <c r="I107" s="31">
        <f t="shared" si="5"/>
        <v>235160.80000000002</v>
      </c>
      <c r="J107" s="10">
        <f>SUM(J108:J112)</f>
        <v>163835.1</v>
      </c>
      <c r="K107" s="10">
        <f>SUM(K108:K112)</f>
        <v>71325.700000000012</v>
      </c>
    </row>
    <row r="108" spans="1:11" ht="31.5">
      <c r="A108" s="6" t="s">
        <v>92</v>
      </c>
      <c r="B108" s="9" t="s">
        <v>211</v>
      </c>
      <c r="C108" s="10">
        <f t="shared" si="3"/>
        <v>28342.6</v>
      </c>
      <c r="D108" s="25">
        <v>27964.5</v>
      </c>
      <c r="E108" s="25">
        <v>378.1</v>
      </c>
      <c r="F108" s="10">
        <f t="shared" si="4"/>
        <v>37807.299999999996</v>
      </c>
      <c r="G108" s="25">
        <v>37429.199999999997</v>
      </c>
      <c r="H108" s="25">
        <v>378.1</v>
      </c>
      <c r="I108" s="10">
        <f t="shared" si="5"/>
        <v>37793.5</v>
      </c>
      <c r="J108" s="25">
        <v>37429.199999999997</v>
      </c>
      <c r="K108" s="25">
        <v>364.3</v>
      </c>
    </row>
    <row r="109" spans="1:11" ht="15.75">
      <c r="A109" s="6" t="s">
        <v>93</v>
      </c>
      <c r="B109" s="9" t="s">
        <v>204</v>
      </c>
      <c r="C109" s="10">
        <f t="shared" si="3"/>
        <v>75782.7</v>
      </c>
      <c r="D109" s="25">
        <v>75025</v>
      </c>
      <c r="E109" s="25">
        <v>757.7</v>
      </c>
      <c r="F109" s="10">
        <f t="shared" si="4"/>
        <v>98482.7</v>
      </c>
      <c r="G109" s="25">
        <v>97725</v>
      </c>
      <c r="H109" s="25">
        <v>757.7</v>
      </c>
      <c r="I109" s="10">
        <f t="shared" si="5"/>
        <v>98482.7</v>
      </c>
      <c r="J109" s="25">
        <v>97725</v>
      </c>
      <c r="K109" s="25">
        <v>757.7</v>
      </c>
    </row>
    <row r="110" spans="1:11" ht="15.75">
      <c r="A110" s="6" t="s">
        <v>94</v>
      </c>
      <c r="B110" s="9" t="s">
        <v>97</v>
      </c>
      <c r="C110" s="10">
        <f t="shared" si="3"/>
        <v>13493.1</v>
      </c>
      <c r="D110" s="25">
        <v>12925.1</v>
      </c>
      <c r="E110" s="25">
        <v>568</v>
      </c>
      <c r="F110" s="10">
        <f t="shared" si="4"/>
        <v>13493</v>
      </c>
      <c r="G110" s="25">
        <v>12925.1</v>
      </c>
      <c r="H110" s="25">
        <v>567.9</v>
      </c>
      <c r="I110" s="10">
        <f t="shared" si="5"/>
        <v>13493</v>
      </c>
      <c r="J110" s="25">
        <v>12925.1</v>
      </c>
      <c r="K110" s="25">
        <v>567.9</v>
      </c>
    </row>
    <row r="111" spans="1:11" ht="15.75">
      <c r="A111" s="6" t="s">
        <v>95</v>
      </c>
      <c r="B111" s="9" t="s">
        <v>98</v>
      </c>
      <c r="C111" s="10">
        <f t="shared" si="3"/>
        <v>15915</v>
      </c>
      <c r="D111" s="25">
        <v>15755.9</v>
      </c>
      <c r="E111" s="25">
        <v>159.1</v>
      </c>
      <c r="F111" s="10">
        <f t="shared" si="4"/>
        <v>15915.1</v>
      </c>
      <c r="G111" s="25">
        <v>15755.9</v>
      </c>
      <c r="H111" s="25">
        <v>159.19999999999999</v>
      </c>
      <c r="I111" s="10">
        <f t="shared" si="5"/>
        <v>15915</v>
      </c>
      <c r="J111" s="25">
        <v>15755.8</v>
      </c>
      <c r="K111" s="25">
        <v>159.19999999999999</v>
      </c>
    </row>
    <row r="112" spans="1:11" ht="15.75">
      <c r="A112" s="6" t="s">
        <v>96</v>
      </c>
      <c r="B112" s="9" t="s">
        <v>193</v>
      </c>
      <c r="C112" s="10">
        <f t="shared" si="3"/>
        <v>0</v>
      </c>
      <c r="D112" s="25">
        <v>0</v>
      </c>
      <c r="E112" s="25">
        <v>0</v>
      </c>
      <c r="F112" s="10">
        <f t="shared" si="4"/>
        <v>118239.87</v>
      </c>
      <c r="G112" s="25">
        <v>0</v>
      </c>
      <c r="H112" s="25">
        <v>118239.87</v>
      </c>
      <c r="I112" s="10">
        <f t="shared" si="5"/>
        <v>69476.600000000006</v>
      </c>
      <c r="J112" s="25">
        <v>0</v>
      </c>
      <c r="K112" s="25">
        <v>69476.600000000006</v>
      </c>
    </row>
  </sheetData>
  <mergeCells count="6">
    <mergeCell ref="A1:K1"/>
    <mergeCell ref="C4:E4"/>
    <mergeCell ref="B4:B5"/>
    <mergeCell ref="A4:A5"/>
    <mergeCell ref="F4:H4"/>
    <mergeCell ref="I4:K4"/>
  </mergeCells>
  <phoneticPr fontId="3" type="noConversion"/>
  <pageMargins left="0.39370078740157483" right="0.19685039370078741" top="0.78740157480314965" bottom="0.78740157480314965" header="0.31496062992125984" footer="0.51181102362204722"/>
  <pageSetup paperSize="9" scale="71" fitToHeight="0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2021-04-01T00:53:42Z</cp:lastPrinted>
  <dcterms:created xsi:type="dcterms:W3CDTF">2009-02-10T05:39:52Z</dcterms:created>
  <dcterms:modified xsi:type="dcterms:W3CDTF">2021-04-06T03:50:52Z</dcterms:modified>
</cp:coreProperties>
</file>